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1\Junio 2021\"/>
    </mc:Choice>
  </mc:AlternateContent>
  <bookViews>
    <workbookView xWindow="-120" yWindow="-120" windowWidth="24240" windowHeight="13140" activeTab="8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F14" i="16" l="1"/>
  <c r="H16" i="16"/>
  <c r="G16" i="16"/>
  <c r="F15" i="16"/>
  <c r="F13" i="16"/>
  <c r="F18" i="8"/>
  <c r="F16" i="16" l="1"/>
  <c r="G45" i="7"/>
  <c r="G26" i="15" l="1"/>
  <c r="G25" i="15"/>
  <c r="G24" i="15"/>
  <c r="F13" i="10" l="1"/>
  <c r="C29" i="13" l="1"/>
  <c r="H14" i="10"/>
  <c r="G14" i="10"/>
  <c r="F14" i="9"/>
  <c r="H19" i="8"/>
  <c r="H23" i="7"/>
  <c r="I23" i="7"/>
  <c r="I47" i="7"/>
  <c r="H47" i="7"/>
  <c r="H27" i="15"/>
  <c r="F15" i="9" l="1"/>
  <c r="F13" i="9"/>
  <c r="I27" i="15" l="1"/>
  <c r="A4" i="16" l="1"/>
  <c r="A4" i="10"/>
  <c r="H25" i="16"/>
  <c r="G25" i="16"/>
  <c r="G27" i="16" s="1"/>
  <c r="F25" i="16"/>
  <c r="C7" i="16"/>
  <c r="C6" i="16"/>
  <c r="A3" i="16"/>
  <c r="F14" i="10"/>
  <c r="H27" i="16" l="1"/>
  <c r="F27" i="16"/>
  <c r="I18" i="15"/>
  <c r="H18" i="15"/>
  <c r="G19" i="13" l="1"/>
  <c r="I31" i="14"/>
  <c r="H31" i="14"/>
  <c r="B4" i="13" l="1"/>
  <c r="A4" i="9"/>
  <c r="A4" i="8"/>
  <c r="B4" i="7"/>
  <c r="B5" i="14"/>
  <c r="D8" i="15" l="1"/>
  <c r="D7" i="15"/>
  <c r="B5" i="15"/>
  <c r="B4" i="15"/>
  <c r="H16" i="9"/>
  <c r="G16" i="9"/>
  <c r="G16" i="15" l="1"/>
  <c r="G15" i="15"/>
  <c r="G17" i="15"/>
  <c r="G23" i="15"/>
  <c r="G12" i="15"/>
  <c r="G14" i="15"/>
  <c r="G13" i="15"/>
  <c r="F16" i="9"/>
  <c r="I29" i="15"/>
  <c r="H29" i="15"/>
  <c r="G27" i="15" l="1"/>
  <c r="G27" i="13" s="1"/>
  <c r="G18" i="15"/>
  <c r="D7" i="13"/>
  <c r="D6" i="13"/>
  <c r="C7" i="10"/>
  <c r="C6" i="10"/>
  <c r="C6" i="9"/>
  <c r="C7" i="8"/>
  <c r="F15" i="8" s="1"/>
  <c r="C6" i="8"/>
  <c r="D7" i="7"/>
  <c r="D6" i="7"/>
  <c r="D8" i="14"/>
  <c r="G18" i="14" s="1"/>
  <c r="I24" i="14"/>
  <c r="H24" i="14"/>
  <c r="D7" i="14"/>
  <c r="G13" i="7" l="1"/>
  <c r="G14" i="7"/>
  <c r="G21" i="14"/>
  <c r="G29" i="14"/>
  <c r="G22" i="14"/>
  <c r="F16" i="8"/>
  <c r="F17" i="8"/>
  <c r="F14" i="8"/>
  <c r="F13" i="8"/>
  <c r="G22" i="7"/>
  <c r="G18" i="7"/>
  <c r="G15" i="7"/>
  <c r="G21" i="7"/>
  <c r="G17" i="7"/>
  <c r="G16" i="7"/>
  <c r="G19" i="7"/>
  <c r="G20" i="7"/>
  <c r="G42" i="7"/>
  <c r="G38" i="7"/>
  <c r="G34" i="7"/>
  <c r="G30" i="7"/>
  <c r="G41" i="7"/>
  <c r="G37" i="7"/>
  <c r="G33" i="7"/>
  <c r="G44" i="7"/>
  <c r="G40" i="7"/>
  <c r="G36" i="7"/>
  <c r="G32" i="7"/>
  <c r="G43" i="7"/>
  <c r="G39" i="7"/>
  <c r="G35" i="7"/>
  <c r="G31" i="7"/>
  <c r="G17" i="14"/>
  <c r="G12" i="14"/>
  <c r="G28" i="14"/>
  <c r="G14" i="14"/>
  <c r="G30" i="14"/>
  <c r="G29" i="15"/>
  <c r="G13" i="13"/>
  <c r="G16" i="14"/>
  <c r="G20" i="14"/>
  <c r="G15" i="14"/>
  <c r="G19" i="14"/>
  <c r="G13" i="14"/>
  <c r="B4" i="14"/>
  <c r="F19" i="8" l="1"/>
  <c r="G23" i="7"/>
  <c r="G15" i="13" s="1"/>
  <c r="G47" i="7"/>
  <c r="G29" i="13" s="1"/>
  <c r="G31" i="14"/>
  <c r="G28" i="13" s="1"/>
  <c r="I33" i="14"/>
  <c r="C7" i="9" l="1"/>
  <c r="G19" i="8" l="1"/>
  <c r="C14" i="13" l="1"/>
  <c r="G30" i="13" l="1"/>
  <c r="H33" i="14" l="1"/>
  <c r="G49" i="7" l="1"/>
  <c r="I49" i="7" l="1"/>
  <c r="C13" i="13"/>
  <c r="C27" i="13" s="1"/>
  <c r="C15" i="13"/>
  <c r="C16" i="13"/>
  <c r="C17" i="13"/>
  <c r="B3" i="13"/>
  <c r="A22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9" i="16"/>
  <c r="F25" i="10"/>
  <c r="G18" i="13" s="1"/>
  <c r="F27" i="9"/>
  <c r="G17" i="13" s="1"/>
  <c r="G27" i="9"/>
  <c r="H27" i="9"/>
  <c r="B3" i="7"/>
  <c r="H28" i="8" l="1"/>
  <c r="H30" i="8" s="1"/>
  <c r="G28" i="8"/>
  <c r="G30" i="8" s="1"/>
  <c r="H49" i="7" l="1"/>
  <c r="F28" i="8"/>
  <c r="F30" i="8" s="1"/>
  <c r="G16" i="13" s="1"/>
  <c r="G24" i="14" l="1"/>
  <c r="G14" i="13" s="1"/>
  <c r="G20" i="13" s="1"/>
  <c r="G33" i="14" l="1"/>
  <c r="G31" i="13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4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4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<sst xmlns="http://schemas.openxmlformats.org/spreadsheetml/2006/main" count="526" uniqueCount="107">
  <si>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</si>
  <si>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</si>
  <si>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</si>
  <si>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</si>
  <si>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</si>
  <si>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</si>
  <si>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</si>
  <si>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</si>
  <si>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</si>
  <si>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</si>
  <si>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</si>
  <si>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</si>
  <si>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</si>
  <si>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</si>
  <si>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</si>
  <si>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</si>
  <si>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</si>
  <si>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</si>
  <si>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</si>
  <si>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</si>
  <si>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</si>
  <si>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</si>
  <si>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</si>
  <si>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</si>
  <si>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</si>
  <si>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</si>
  <si>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</si>
  <si>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</si>
  <si>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</si>
  <si>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</si>
  <si>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</si>
  <si>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</si>
  <si>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</si>
  <si>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</si>
  <si>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</si>
  <si>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</si>
  <si>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</si>
  <si>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</si>
  <si>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</si>
  <si>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</si>
  <si>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</si>
  <si>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</si>
  <si>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</si>
  <si>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</si>
  <si>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</si>
  <si>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</si>
  <si>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</si>
  <si>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</si>
  <si>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</si>
  <si>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</si>
  <si>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</si>
  <si>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</si>
  <si>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</si>
  <si>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</si>
  <si>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</si>
  <si>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</si>
  <si>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</si>
  <si>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</si>
  <si>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</si>
  <si>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</si>
  <si>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</si>
  <si>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</si>
  <si>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</si>
  <si>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</si>
  <si>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</si>
  <si>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</si>
  <si>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</si>
  <si>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</si>
  <si>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</si>
  <si>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</si>
  <si>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JJ Destilaciones</t>
  </si>
  <si>
    <t>HANS KARL JANZ JANZEN</t>
  </si>
  <si>
    <t>PRESIDENTE</t>
  </si>
  <si>
    <t>Toyotoshi</t>
  </si>
  <si>
    <t>Mapfre SA</t>
  </si>
  <si>
    <t>PEG G3 Serie 1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</si>
  <si>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</si>
  <si>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</si>
  <si>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</si>
  <si>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</si>
  <si>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</si>
  <si>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</si>
  <si>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</si>
  <si>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</si>
  <si>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</si>
  <si>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</si>
  <si>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</si>
  <si>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Alpacasa BV</t>
  </si>
  <si>
    <t>KAO Corporation SA</t>
  </si>
  <si>
    <t>Paramar SA</t>
  </si>
  <si>
    <t>Impuesto a la Renta a Pagar</t>
  </si>
  <si>
    <t xml:space="preserve">KN Traders </t>
  </si>
  <si>
    <t xml:space="preserve">Seluz </t>
  </si>
  <si>
    <t>Retencion IRE a Pagar</t>
  </si>
  <si>
    <t>Retencion IVA a Pagar</t>
  </si>
  <si>
    <t>Cuevas Hermanos SA</t>
  </si>
  <si>
    <t>KAO Chemicals GmbH</t>
  </si>
  <si>
    <t xml:space="preserve">MSC Mediterranean Shipping </t>
  </si>
  <si>
    <t>hipoteca prendaria</t>
  </si>
  <si>
    <t>JJ Internacional Transportes y Serv SA</t>
  </si>
  <si>
    <t>Total Cargo SA</t>
  </si>
  <si>
    <t>Berje Inc.</t>
  </si>
  <si>
    <t>Tradin Organic Agriculture BV</t>
  </si>
  <si>
    <t>At-Aroma Co, Ltd</t>
  </si>
  <si>
    <t>Distribucion de Dividendos</t>
  </si>
  <si>
    <t>Sueldos y Jornales a pagar</t>
  </si>
  <si>
    <t>Aguinaldo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</si>
</sst>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 * #,##0_ ;_ * \-#,##0_ ;_ * &quot;-&quot;_ ;_ @_ 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21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/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 vertical="center"/>
    </xf>
    <xf numFmtId="14" fontId="19" fillId="0" borderId="19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19" fillId="0" borderId="19" xfId="0" applyNumberFormat="1" applyFont="1" applyFill="1" applyBorder="1" applyAlignment="1">
      <alignment horizontal="right" vertical="center" wrapText="1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12" xfId="0" applyNumberFormat="1" applyFont="1" applyFill="1" applyBorder="1"/>
    <xf numFmtId="168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14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14" fontId="19" fillId="0" borderId="26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0" xfId="0" applyNumberFormat="1" applyFont="1" applyFill="1" applyBorder="1" applyAlignment="1">
      <alignment vertical="center" wrapText="1"/>
    </xf>
    <xf numFmtId="0" fontId="19" fillId="0" borderId="29" xfId="0" applyFont="1" applyFill="1" applyBorder="1" applyAlignment="1">
      <alignment horizontal="center"/>
    </xf>
    <xf numFmtId="14" fontId="19" fillId="0" borderId="14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right" vertical="center" wrapText="1"/>
    </xf>
    <xf numFmtId="4" fontId="19" fillId="0" borderId="14" xfId="0" applyNumberFormat="1" applyFont="1" applyFill="1" applyBorder="1" applyAlignment="1">
      <alignment horizontal="right" vertical="center" wrapText="1"/>
    </xf>
    <xf numFmtId="0" fontId="19" fillId="0" borderId="20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3" fontId="19" fillId="0" borderId="31" xfId="0" applyNumberFormat="1" applyFont="1" applyFill="1" applyBorder="1" applyAlignment="1">
      <alignment horizontal="right" vertical="center" wrapText="1"/>
    </xf>
    <xf numFmtId="4" fontId="19" fillId="0" borderId="31" xfId="0" applyNumberFormat="1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68" fontId="19" fillId="0" borderId="19" xfId="0" applyNumberFormat="1" applyFont="1" applyFill="1" applyBorder="1"/>
    <xf numFmtId="168" fontId="19" fillId="0" borderId="19" xfId="0" applyNumberFormat="1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4" fontId="31" fillId="0" borderId="19" xfId="0" applyNumberFormat="1" applyFont="1" applyFill="1" applyBorder="1" applyAlignment="1"/>
    <xf numFmtId="0" fontId="19" fillId="0" borderId="22" xfId="0" applyFont="1" applyFill="1" applyBorder="1"/>
    <xf numFmtId="4" fontId="19" fillId="0" borderId="19" xfId="2" applyNumberFormat="1" applyFont="1" applyFill="1" applyBorder="1" applyAlignment="1">
      <alignment horizontal="right"/>
    </xf>
    <xf numFmtId="14" fontId="19" fillId="0" borderId="19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19" xfId="2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12" xfId="2" applyFont="1" applyFill="1" applyBorder="1" applyAlignment="1">
      <alignment horizontal="center"/>
    </xf>
    <xf numFmtId="166" fontId="19" fillId="0" borderId="19" xfId="2" applyFont="1" applyFill="1" applyBorder="1" applyAlignment="1"/>
    <xf numFmtId="166" fontId="19" fillId="0" borderId="3" xfId="2" applyFont="1" applyFill="1" applyBorder="1" applyAlignment="1"/>
    <xf numFmtId="166" fontId="31" fillId="0" borderId="3" xfId="2" applyFont="1" applyFill="1" applyBorder="1" applyAlignment="1"/>
    <xf numFmtId="166" fontId="19" fillId="0" borderId="12" xfId="2" applyFont="1" applyFill="1" applyBorder="1" applyAlignment="1"/>
    <xf numFmtId="166" fontId="31" fillId="0" borderId="12" xfId="2" applyFont="1" applyFill="1" applyBorder="1" applyAlignment="1"/>
    <xf numFmtId="166" fontId="19" fillId="0" borderId="19" xfId="2" applyFont="1" applyFill="1" applyBorder="1" applyAlignment="1">
      <alignment horizontal="right"/>
    </xf>
    <xf numFmtId="166" fontId="19" fillId="0" borderId="3" xfId="2" applyFont="1" applyFill="1" applyBorder="1" applyAlignment="1">
      <alignment horizontal="right"/>
    </xf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0" fontId="24" fillId="0" borderId="33" xfId="0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selection activeCell="C6" sqref="C6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44377</v>
      </c>
    </row>
    <row r="5" spans="1:5" x14ac:dyDescent="0.25">
      <c r="A5" s="31" t="s">
        <v>18</v>
      </c>
      <c r="B5" s="32"/>
      <c r="C5" s="40">
        <v>6761.37</v>
      </c>
    </row>
    <row r="7" spans="1:5" x14ac:dyDescent="0.25">
      <c r="A7" s="34" t="s">
        <v>49</v>
      </c>
      <c r="B7" s="95" t="s">
        <v>58</v>
      </c>
      <c r="E7" s="5"/>
    </row>
    <row r="8" spans="1:5" x14ac:dyDescent="0.25">
      <c r="A8" s="34" t="s">
        <v>50</v>
      </c>
      <c r="B8" s="95" t="s">
        <v>25</v>
      </c>
      <c r="E8" s="5"/>
    </row>
    <row r="9" spans="1:5" x14ac:dyDescent="0.25">
      <c r="A9" s="34" t="s">
        <v>51</v>
      </c>
      <c r="B9" s="95" t="s">
        <v>26</v>
      </c>
      <c r="E9" s="5"/>
    </row>
    <row r="10" spans="1:5" x14ac:dyDescent="0.25">
      <c r="A10" s="34" t="s">
        <v>24</v>
      </c>
      <c r="B10" s="95" t="s">
        <v>27</v>
      </c>
    </row>
    <row r="11" spans="1:5" x14ac:dyDescent="0.25">
      <c r="A11" s="34" t="s">
        <v>30</v>
      </c>
      <c r="B11" s="95" t="s">
        <v>28</v>
      </c>
    </row>
    <row r="12" spans="1:5" x14ac:dyDescent="0.25">
      <c r="A12" s="34" t="s">
        <v>31</v>
      </c>
      <c r="B12" s="95" t="s">
        <v>29</v>
      </c>
    </row>
    <row r="13" spans="1:5" x14ac:dyDescent="0.25">
      <c r="A13" s="34" t="s">
        <v>57</v>
      </c>
      <c r="B13" s="95" t="s">
        <v>69</v>
      </c>
    </row>
    <row r="14" spans="1:5" x14ac:dyDescent="0.25">
      <c r="A14" s="34" t="s">
        <v>63</v>
      </c>
      <c r="B14" s="95" t="s">
        <v>32</v>
      </c>
    </row>
    <row r="15" spans="1:5" x14ac:dyDescent="0.25">
      <c r="A15" s="34" t="s">
        <v>68</v>
      </c>
      <c r="B15" s="95" t="s">
        <v>64</v>
      </c>
    </row>
    <row r="20" spans="2:2" x14ac:dyDescent="0.25">
      <c r="B20" s="4" t="s">
        <v>39</v>
      </c>
    </row>
    <row r="21" spans="2:2" x14ac:dyDescent="0.25">
      <c r="B21" s="4" t="s">
        <v>71</v>
      </c>
    </row>
    <row r="22" spans="2:2" x14ac:dyDescent="0.25">
      <c r="B22" s="20" t="s">
        <v>72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2"/>
  <sheetViews>
    <sheetView showGridLines="0" topLeftCell="A4" zoomScaleNormal="100" workbookViewId="0">
      <selection activeCell="G24" sqref="G2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" style="22" bestFit="1" customWidth="1"/>
    <col min="4" max="4" width="9.28515625" style="22" bestFit="1" customWidth="1"/>
    <col min="5" max="5" width="12.7109375" style="4" customWidth="1"/>
    <col min="6" max="6" width="12.7109375" style="87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2"/>
    </row>
    <row r="2" spans="2:23" x14ac:dyDescent="0.25">
      <c r="F2" s="92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44377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6761.37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3" t="s">
        <v>2</v>
      </c>
      <c r="C10" s="183" t="s">
        <v>10</v>
      </c>
      <c r="D10" s="183" t="s">
        <v>3</v>
      </c>
      <c r="E10" s="183" t="s">
        <v>19</v>
      </c>
      <c r="F10" s="183" t="s">
        <v>4</v>
      </c>
      <c r="G10" s="106" t="s">
        <v>5</v>
      </c>
      <c r="H10" s="185" t="s">
        <v>5</v>
      </c>
      <c r="I10" s="186"/>
      <c r="J10" s="183" t="s">
        <v>6</v>
      </c>
      <c r="K10" s="183" t="s">
        <v>15</v>
      </c>
    </row>
    <row r="11" spans="2:23" ht="13.5" customHeight="1" thickBot="1" x14ac:dyDescent="0.3">
      <c r="B11" s="184"/>
      <c r="C11" s="184"/>
      <c r="D11" s="184"/>
      <c r="E11" s="184"/>
      <c r="F11" s="184"/>
      <c r="G11" s="107" t="s">
        <v>7</v>
      </c>
      <c r="H11" s="108" t="s">
        <v>53</v>
      </c>
      <c r="I11" s="109" t="s">
        <v>9</v>
      </c>
      <c r="J11" s="184"/>
      <c r="K11" s="184"/>
    </row>
    <row r="12" spans="2:23" ht="14.25" customHeight="1" x14ac:dyDescent="0.25">
      <c r="B12" s="105">
        <v>1</v>
      </c>
      <c r="C12" s="193" t="s">
        <v>65</v>
      </c>
      <c r="D12" s="194" t="s">
        <v>59</v>
      </c>
      <c r="E12" s="194">
        <v>43550</v>
      </c>
      <c r="F12" s="203">
        <v>44630</v>
      </c>
      <c r="G12" s="199">
        <f>+I12*$D$8+H12</f>
        <v>31717586.669999998</v>
      </c>
      <c r="H12" s="205">
        <v>0</v>
      </c>
      <c r="I12" s="200">
        <v>4691</v>
      </c>
      <c r="J12" s="197" t="s">
        <v>61</v>
      </c>
      <c r="K12" s="198" t="s">
        <v>37</v>
      </c>
      <c r="M12" s="42"/>
    </row>
    <row r="13" spans="2:23" ht="14.25" customHeight="1" x14ac:dyDescent="0.25">
      <c r="B13" s="70">
        <v>2</v>
      </c>
      <c r="C13" s="57" t="s">
        <v>65</v>
      </c>
      <c r="D13" s="58" t="s">
        <v>60</v>
      </c>
      <c r="E13" s="58">
        <v>43550</v>
      </c>
      <c r="F13" s="59">
        <v>44630</v>
      </c>
      <c r="G13" s="60">
        <f t="shared" ref="G13" si="0">+I13*$D$8+H13</f>
        <v>1636251.54</v>
      </c>
      <c r="H13" s="206">
        <v>0</v>
      </c>
      <c r="I13" s="62">
        <v>242</v>
      </c>
      <c r="J13" s="63" t="s">
        <v>61</v>
      </c>
      <c r="K13" s="91" t="s">
        <v>37</v>
      </c>
      <c r="M13" s="42"/>
    </row>
    <row r="14" spans="2:23" ht="14.25" customHeight="1" x14ac:dyDescent="0.25">
      <c r="B14" s="70">
        <v>3</v>
      </c>
      <c r="C14" s="57" t="s">
        <v>67</v>
      </c>
      <c r="D14" s="58" t="s">
        <v>59</v>
      </c>
      <c r="E14" s="58">
        <v>43564</v>
      </c>
      <c r="F14" s="59">
        <v>45349</v>
      </c>
      <c r="G14" s="60">
        <f t="shared" ref="G14" si="1">+I14*$D$8+H14</f>
        <v>202841100</v>
      </c>
      <c r="H14" s="206">
        <v>0</v>
      </c>
      <c r="I14" s="62">
        <v>30000</v>
      </c>
      <c r="J14" s="63" t="s">
        <v>98</v>
      </c>
      <c r="K14" s="91" t="s">
        <v>37</v>
      </c>
      <c r="M14" s="42"/>
    </row>
    <row r="15" spans="2:23" ht="14.25" customHeight="1" x14ac:dyDescent="0.25">
      <c r="B15" s="70">
        <v>4</v>
      </c>
      <c r="C15" s="57" t="s">
        <v>67</v>
      </c>
      <c r="D15" s="58" t="s">
        <v>60</v>
      </c>
      <c r="E15" s="58">
        <v>43564</v>
      </c>
      <c r="F15" s="59">
        <v>45349</v>
      </c>
      <c r="G15" s="60">
        <f t="shared" ref="G15:G17" si="2">+I15*$D$8+H15</f>
        <v>19250702.209199999</v>
      </c>
      <c r="H15" s="206">
        <v>0</v>
      </c>
      <c r="I15" s="62">
        <v>2847.16</v>
      </c>
      <c r="J15" s="63" t="s">
        <v>98</v>
      </c>
      <c r="K15" s="91" t="s">
        <v>37</v>
      </c>
      <c r="M15" s="42"/>
    </row>
    <row r="16" spans="2:23" ht="14.25" customHeight="1" x14ac:dyDescent="0.25">
      <c r="B16" s="70">
        <v>5</v>
      </c>
      <c r="C16" s="57" t="s">
        <v>65</v>
      </c>
      <c r="D16" s="58" t="s">
        <v>59</v>
      </c>
      <c r="E16" s="58">
        <v>44369</v>
      </c>
      <c r="F16" s="59">
        <v>45449</v>
      </c>
      <c r="G16" s="60">
        <f t="shared" si="2"/>
        <v>74611717.950000003</v>
      </c>
      <c r="H16" s="206">
        <v>0</v>
      </c>
      <c r="I16" s="62">
        <v>11035</v>
      </c>
      <c r="J16" s="63" t="s">
        <v>61</v>
      </c>
      <c r="K16" s="91" t="s">
        <v>37</v>
      </c>
      <c r="M16" s="42"/>
    </row>
    <row r="17" spans="2:13" ht="14.25" customHeight="1" thickBot="1" x14ac:dyDescent="0.3">
      <c r="B17" s="65">
        <v>6</v>
      </c>
      <c r="C17" s="66" t="s">
        <v>65</v>
      </c>
      <c r="D17" s="67" t="s">
        <v>60</v>
      </c>
      <c r="E17" s="67">
        <v>44369</v>
      </c>
      <c r="F17" s="68">
        <v>41796</v>
      </c>
      <c r="G17" s="89">
        <f t="shared" si="2"/>
        <v>15368594.01</v>
      </c>
      <c r="H17" s="207">
        <v>0</v>
      </c>
      <c r="I17" s="72">
        <v>2273</v>
      </c>
      <c r="J17" s="69" t="s">
        <v>61</v>
      </c>
      <c r="K17" s="94" t="s">
        <v>37</v>
      </c>
      <c r="M17" s="42"/>
    </row>
    <row r="18" spans="2:13" ht="14.25" thickBot="1" x14ac:dyDescent="0.3">
      <c r="F18" s="23" t="s">
        <v>14</v>
      </c>
      <c r="G18" s="64">
        <f>(+SUM(G12:G17))</f>
        <v>345425952.37919998</v>
      </c>
      <c r="H18" s="45">
        <f>(+SUM(H12:H17))</f>
        <v>0</v>
      </c>
      <c r="I18" s="54">
        <f>(+SUM(I12:I17))</f>
        <v>51088.160000000003</v>
      </c>
    </row>
    <row r="19" spans="2:13" ht="14.25" thickTop="1" x14ac:dyDescent="0.25">
      <c r="G19" s="21"/>
      <c r="K19" s="8"/>
    </row>
    <row r="20" spans="2:13" ht="18.75" thickBot="1" x14ac:dyDescent="0.3">
      <c r="B20" s="19" t="s">
        <v>13</v>
      </c>
      <c r="G20" s="21"/>
    </row>
    <row r="21" spans="2:13" ht="12.75" customHeight="1" thickBot="1" x14ac:dyDescent="0.3">
      <c r="B21" s="183" t="s">
        <v>2</v>
      </c>
      <c r="C21" s="183" t="s">
        <v>10</v>
      </c>
      <c r="D21" s="183" t="s">
        <v>3</v>
      </c>
      <c r="E21" s="183" t="s">
        <v>19</v>
      </c>
      <c r="F21" s="183" t="s">
        <v>4</v>
      </c>
      <c r="G21" s="106" t="s">
        <v>5</v>
      </c>
      <c r="H21" s="185" t="s">
        <v>5</v>
      </c>
      <c r="I21" s="186"/>
      <c r="J21" s="183" t="s">
        <v>6</v>
      </c>
      <c r="K21" s="183" t="s">
        <v>15</v>
      </c>
    </row>
    <row r="22" spans="2:13" ht="14.25" thickBot="1" x14ac:dyDescent="0.3">
      <c r="B22" s="184"/>
      <c r="C22" s="184"/>
      <c r="D22" s="184"/>
      <c r="E22" s="184"/>
      <c r="F22" s="184"/>
      <c r="G22" s="107" t="s">
        <v>7</v>
      </c>
      <c r="H22" s="108" t="s">
        <v>53</v>
      </c>
      <c r="I22" s="109" t="s">
        <v>9</v>
      </c>
      <c r="J22" s="184"/>
      <c r="K22" s="184"/>
    </row>
    <row r="23" spans="2:13" ht="14.25" customHeight="1" x14ac:dyDescent="0.25">
      <c r="B23" s="105">
        <v>1</v>
      </c>
      <c r="C23" s="193" t="s">
        <v>67</v>
      </c>
      <c r="D23" s="194" t="s">
        <v>59</v>
      </c>
      <c r="E23" s="194">
        <v>43564</v>
      </c>
      <c r="F23" s="203">
        <v>45349</v>
      </c>
      <c r="G23" s="199">
        <f>+I23*$D$8+H23</f>
        <v>405682200</v>
      </c>
      <c r="H23" s="208">
        <v>0</v>
      </c>
      <c r="I23" s="200">
        <v>60000</v>
      </c>
      <c r="J23" s="197" t="s">
        <v>98</v>
      </c>
      <c r="K23" s="198" t="s">
        <v>37</v>
      </c>
      <c r="M23" s="42"/>
    </row>
    <row r="24" spans="2:13" ht="14.25" customHeight="1" x14ac:dyDescent="0.25">
      <c r="B24" s="70">
        <v>2</v>
      </c>
      <c r="C24" s="57" t="s">
        <v>67</v>
      </c>
      <c r="D24" s="58" t="s">
        <v>60</v>
      </c>
      <c r="E24" s="58">
        <v>43564</v>
      </c>
      <c r="F24" s="59">
        <v>45349</v>
      </c>
      <c r="G24" s="60">
        <f>+I24*$D$8</f>
        <v>17500656.812100001</v>
      </c>
      <c r="H24" s="209">
        <v>0</v>
      </c>
      <c r="I24" s="62">
        <v>2588.33</v>
      </c>
      <c r="J24" s="63" t="s">
        <v>98</v>
      </c>
      <c r="K24" s="91" t="s">
        <v>37</v>
      </c>
      <c r="M24" s="42"/>
    </row>
    <row r="25" spans="2:13" ht="14.25" customHeight="1" x14ac:dyDescent="0.25">
      <c r="B25" s="70">
        <v>3</v>
      </c>
      <c r="C25" s="57" t="s">
        <v>65</v>
      </c>
      <c r="D25" s="58" t="s">
        <v>59</v>
      </c>
      <c r="E25" s="58">
        <v>44369</v>
      </c>
      <c r="F25" s="59">
        <v>45449</v>
      </c>
      <c r="G25" s="60">
        <f t="shared" ref="G25:G26" si="3">+I25*$D$8+H25</f>
        <v>166769191.05000001</v>
      </c>
      <c r="H25" s="209">
        <v>0</v>
      </c>
      <c r="I25" s="62">
        <v>24665</v>
      </c>
      <c r="J25" s="63" t="s">
        <v>61</v>
      </c>
      <c r="K25" s="91" t="s">
        <v>37</v>
      </c>
      <c r="M25" s="42"/>
    </row>
    <row r="26" spans="2:13" ht="14.25" customHeight="1" thickBot="1" x14ac:dyDescent="0.3">
      <c r="B26" s="65">
        <v>4</v>
      </c>
      <c r="C26" s="66" t="s">
        <v>65</v>
      </c>
      <c r="D26" s="67" t="s">
        <v>60</v>
      </c>
      <c r="E26" s="67">
        <v>44369</v>
      </c>
      <c r="F26" s="68">
        <v>41796</v>
      </c>
      <c r="G26" s="89">
        <f t="shared" si="3"/>
        <v>13150864.65</v>
      </c>
      <c r="H26" s="211">
        <v>0</v>
      </c>
      <c r="I26" s="72">
        <v>1945</v>
      </c>
      <c r="J26" s="69" t="s">
        <v>61</v>
      </c>
      <c r="K26" s="94" t="s">
        <v>37</v>
      </c>
      <c r="M26" s="42"/>
    </row>
    <row r="27" spans="2:13" ht="14.25" thickBot="1" x14ac:dyDescent="0.3">
      <c r="F27" s="23" t="s">
        <v>14</v>
      </c>
      <c r="G27" s="64">
        <f>+SUM(G23:G26)</f>
        <v>603102912.51209998</v>
      </c>
      <c r="H27" s="215">
        <f>+SUM(H23:H26)</f>
        <v>0</v>
      </c>
      <c r="I27" s="54">
        <f>+SUM(I23:I26)</f>
        <v>89198.33</v>
      </c>
    </row>
    <row r="28" spans="2:13" ht="15" thickTop="1" thickBot="1" x14ac:dyDescent="0.3">
      <c r="G28" s="21"/>
    </row>
    <row r="29" spans="2:13" ht="18.75" thickBot="1" x14ac:dyDescent="0.3">
      <c r="B29" s="180" t="s">
        <v>52</v>
      </c>
      <c r="C29" s="180"/>
      <c r="D29" s="180"/>
      <c r="E29" s="180"/>
      <c r="F29" s="180"/>
      <c r="G29" s="56">
        <f>+G18+G27</f>
        <v>948528864.89129996</v>
      </c>
      <c r="H29" s="56">
        <f>+H18+H27</f>
        <v>0</v>
      </c>
      <c r="I29" s="88">
        <f>+I18+I27</f>
        <v>140286.49</v>
      </c>
      <c r="J29" s="19"/>
    </row>
    <row r="30" spans="2:13" ht="15" thickTop="1" x14ac:dyDescent="0.3">
      <c r="B30" s="93" t="s">
        <v>62</v>
      </c>
      <c r="D30" s="4"/>
      <c r="G30" s="21"/>
    </row>
    <row r="31" spans="2:13" ht="14.25" x14ac:dyDescent="0.3">
      <c r="B31" s="93"/>
      <c r="D31" s="4"/>
      <c r="G31" s="21"/>
    </row>
    <row r="32" spans="2:13" x14ac:dyDescent="0.25">
      <c r="D32" s="4"/>
      <c r="G32" s="21"/>
      <c r="J32" s="177"/>
      <c r="K32" s="177"/>
    </row>
    <row r="33" spans="2:23" x14ac:dyDescent="0.25">
      <c r="D33" s="4"/>
      <c r="G33" s="21"/>
      <c r="J33" s="177"/>
      <c r="K33" s="177"/>
    </row>
    <row r="34" spans="2:23" x14ac:dyDescent="0.25">
      <c r="D34" s="4"/>
      <c r="G34" s="21"/>
      <c r="J34" s="177"/>
      <c r="K34" s="177"/>
    </row>
    <row r="35" spans="2:23" x14ac:dyDescent="0.25">
      <c r="G35" s="21"/>
      <c r="J35" s="177"/>
      <c r="K35" s="177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x14ac:dyDescent="0.25">
      <c r="G45" s="21"/>
    </row>
    <row r="46" spans="2:23" x14ac:dyDescent="0.25">
      <c r="G46" s="21"/>
    </row>
    <row r="47" spans="2:23" s="5" customFormat="1" x14ac:dyDescent="0.25">
      <c r="B47" s="4"/>
      <c r="C47" s="22"/>
      <c r="D47" s="22"/>
      <c r="E47" s="4"/>
      <c r="F47" s="87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7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7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7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7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7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7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7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7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7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7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7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7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7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7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7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7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7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7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7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7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7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7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7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7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7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7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7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7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7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7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7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7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7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7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7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7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7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7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7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7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7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7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7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7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7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K21:K22"/>
    <mergeCell ref="B10:B11"/>
    <mergeCell ref="C10:C11"/>
    <mergeCell ref="D10:D11"/>
    <mergeCell ref="E10:E11"/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5"/>
  <sheetViews>
    <sheetView showGridLines="0" zoomScaleNormal="100" workbookViewId="0">
      <selection activeCell="G13" sqref="G1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18.7109375" style="28" bestFit="1" customWidth="1"/>
    <col min="8" max="8" width="19.140625" style="5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6"/>
    </row>
    <row r="2" spans="2:23" x14ac:dyDescent="0.25">
      <c r="F2" s="96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44377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6761.37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3" t="s">
        <v>2</v>
      </c>
      <c r="C10" s="183" t="s">
        <v>10</v>
      </c>
      <c r="D10" s="183" t="s">
        <v>3</v>
      </c>
      <c r="E10" s="183" t="s">
        <v>19</v>
      </c>
      <c r="F10" s="183" t="s">
        <v>4</v>
      </c>
      <c r="G10" s="106" t="s">
        <v>5</v>
      </c>
      <c r="H10" s="185" t="s">
        <v>5</v>
      </c>
      <c r="I10" s="186"/>
      <c r="J10" s="183" t="s">
        <v>6</v>
      </c>
      <c r="K10" s="183" t="s">
        <v>15</v>
      </c>
    </row>
    <row r="11" spans="2:23" ht="13.5" customHeight="1" thickBot="1" x14ac:dyDescent="0.3">
      <c r="B11" s="184"/>
      <c r="C11" s="184"/>
      <c r="D11" s="184"/>
      <c r="E11" s="184"/>
      <c r="F11" s="184"/>
      <c r="G11" s="107" t="s">
        <v>7</v>
      </c>
      <c r="H11" s="108" t="s">
        <v>53</v>
      </c>
      <c r="I11" s="109" t="s">
        <v>9</v>
      </c>
      <c r="J11" s="184"/>
      <c r="K11" s="184"/>
    </row>
    <row r="12" spans="2:23" ht="14.25" customHeight="1" x14ac:dyDescent="0.25">
      <c r="B12" s="105">
        <v>1</v>
      </c>
      <c r="C12" s="193" t="s">
        <v>96</v>
      </c>
      <c r="D12" s="194" t="s">
        <v>55</v>
      </c>
      <c r="E12" s="195">
        <v>44364</v>
      </c>
      <c r="F12" s="196">
        <v>44384</v>
      </c>
      <c r="G12" s="199">
        <f t="shared" ref="G12:G22" si="0">+I12*$D$8+H12</f>
        <v>107059532.58</v>
      </c>
      <c r="H12" s="208">
        <v>0</v>
      </c>
      <c r="I12" s="200">
        <v>15834</v>
      </c>
      <c r="J12" s="197" t="s">
        <v>35</v>
      </c>
      <c r="K12" s="198" t="s">
        <v>37</v>
      </c>
      <c r="M12" s="37"/>
    </row>
    <row r="13" spans="2:23" ht="14.25" customHeight="1" x14ac:dyDescent="0.25">
      <c r="B13" s="70">
        <v>2</v>
      </c>
      <c r="C13" s="57" t="s">
        <v>88</v>
      </c>
      <c r="D13" s="58" t="s">
        <v>55</v>
      </c>
      <c r="E13" s="124">
        <v>44349</v>
      </c>
      <c r="F13" s="125">
        <v>44432</v>
      </c>
      <c r="G13" s="60">
        <f t="shared" si="0"/>
        <v>265982559.42719999</v>
      </c>
      <c r="H13" s="209">
        <v>0</v>
      </c>
      <c r="I13" s="62">
        <v>39338.559999999998</v>
      </c>
      <c r="J13" s="63" t="s">
        <v>35</v>
      </c>
      <c r="K13" s="91" t="s">
        <v>37</v>
      </c>
      <c r="M13" s="37"/>
    </row>
    <row r="14" spans="2:23" ht="14.25" customHeight="1" x14ac:dyDescent="0.25">
      <c r="B14" s="70">
        <v>3</v>
      </c>
      <c r="C14" s="57" t="s">
        <v>74</v>
      </c>
      <c r="D14" s="58" t="s">
        <v>44</v>
      </c>
      <c r="E14" s="124">
        <v>44237</v>
      </c>
      <c r="F14" s="125">
        <v>44664</v>
      </c>
      <c r="G14" s="60">
        <f t="shared" si="0"/>
        <v>23532413</v>
      </c>
      <c r="H14" s="61">
        <v>23532413</v>
      </c>
      <c r="I14" s="210">
        <v>0</v>
      </c>
      <c r="J14" s="63" t="s">
        <v>35</v>
      </c>
      <c r="K14" s="91" t="s">
        <v>37</v>
      </c>
      <c r="M14" s="37"/>
    </row>
    <row r="15" spans="2:23" ht="14.25" customHeight="1" x14ac:dyDescent="0.25">
      <c r="B15" s="70">
        <v>4</v>
      </c>
      <c r="C15" s="57" t="s">
        <v>97</v>
      </c>
      <c r="D15" s="58" t="s">
        <v>44</v>
      </c>
      <c r="E15" s="124">
        <v>44372</v>
      </c>
      <c r="F15" s="125">
        <v>44402</v>
      </c>
      <c r="G15" s="60">
        <f t="shared" si="0"/>
        <v>38012422.140000001</v>
      </c>
      <c r="H15" s="209">
        <v>0</v>
      </c>
      <c r="I15" s="62">
        <v>5622</v>
      </c>
      <c r="J15" s="63" t="s">
        <v>35</v>
      </c>
      <c r="K15" s="91" t="s">
        <v>37</v>
      </c>
      <c r="M15" s="37"/>
    </row>
    <row r="16" spans="2:23" ht="14.25" customHeight="1" x14ac:dyDescent="0.25">
      <c r="B16" s="70">
        <v>5</v>
      </c>
      <c r="C16" s="57" t="s">
        <v>89</v>
      </c>
      <c r="D16" s="58" t="s">
        <v>44</v>
      </c>
      <c r="E16" s="124">
        <v>44371</v>
      </c>
      <c r="F16" s="125">
        <v>44386</v>
      </c>
      <c r="G16" s="60">
        <f t="shared" si="0"/>
        <v>170965973.40900001</v>
      </c>
      <c r="H16" s="209">
        <v>0</v>
      </c>
      <c r="I16" s="62">
        <v>25285.7</v>
      </c>
      <c r="J16" s="63" t="s">
        <v>35</v>
      </c>
      <c r="K16" s="91" t="s">
        <v>37</v>
      </c>
      <c r="M16" s="37"/>
    </row>
    <row r="17" spans="2:13" ht="14.25" customHeight="1" x14ac:dyDescent="0.25">
      <c r="B17" s="70">
        <v>6</v>
      </c>
      <c r="C17" s="57" t="s">
        <v>70</v>
      </c>
      <c r="D17" s="58" t="s">
        <v>44</v>
      </c>
      <c r="E17" s="124">
        <v>44308</v>
      </c>
      <c r="F17" s="125">
        <v>44399</v>
      </c>
      <c r="G17" s="60">
        <f t="shared" si="0"/>
        <v>347038498.68659997</v>
      </c>
      <c r="H17" s="61">
        <v>261357201</v>
      </c>
      <c r="I17" s="62">
        <v>12672.18</v>
      </c>
      <c r="J17" s="63" t="s">
        <v>35</v>
      </c>
      <c r="K17" s="91" t="s">
        <v>37</v>
      </c>
      <c r="M17" s="37"/>
    </row>
    <row r="18" spans="2:13" ht="14.25" customHeight="1" x14ac:dyDescent="0.25">
      <c r="B18" s="70">
        <v>7</v>
      </c>
      <c r="C18" s="57" t="s">
        <v>99</v>
      </c>
      <c r="D18" s="58" t="s">
        <v>44</v>
      </c>
      <c r="E18" s="124">
        <v>44366</v>
      </c>
      <c r="F18" s="125">
        <v>44407</v>
      </c>
      <c r="G18" s="60">
        <f t="shared" si="0"/>
        <v>357472816</v>
      </c>
      <c r="H18" s="61">
        <v>338540980</v>
      </c>
      <c r="I18" s="62">
        <v>2800</v>
      </c>
      <c r="J18" s="63" t="s">
        <v>35</v>
      </c>
      <c r="K18" s="91" t="s">
        <v>37</v>
      </c>
      <c r="M18" s="37"/>
    </row>
    <row r="19" spans="2:13" ht="14.25" customHeight="1" x14ac:dyDescent="0.25">
      <c r="B19" s="70">
        <v>8</v>
      </c>
      <c r="C19" s="57" t="s">
        <v>100</v>
      </c>
      <c r="D19" s="58" t="s">
        <v>44</v>
      </c>
      <c r="E19" s="124">
        <v>44376</v>
      </c>
      <c r="F19" s="125">
        <v>44406</v>
      </c>
      <c r="G19" s="60">
        <f t="shared" si="0"/>
        <v>47813027.954999998</v>
      </c>
      <c r="H19" s="209">
        <v>0</v>
      </c>
      <c r="I19" s="62">
        <v>7071.5</v>
      </c>
      <c r="J19" s="63" t="s">
        <v>35</v>
      </c>
      <c r="K19" s="91" t="s">
        <v>37</v>
      </c>
      <c r="M19" s="37"/>
    </row>
    <row r="20" spans="2:13" ht="14.25" customHeight="1" x14ac:dyDescent="0.25">
      <c r="B20" s="70">
        <v>9</v>
      </c>
      <c r="C20" s="57" t="s">
        <v>46</v>
      </c>
      <c r="D20" s="58" t="s">
        <v>44</v>
      </c>
      <c r="E20" s="124">
        <v>43943</v>
      </c>
      <c r="F20" s="125">
        <v>45404</v>
      </c>
      <c r="G20" s="60">
        <f t="shared" si="0"/>
        <v>61663694.399999999</v>
      </c>
      <c r="H20" s="209">
        <v>0</v>
      </c>
      <c r="I20" s="62">
        <v>9120</v>
      </c>
      <c r="J20" s="63" t="s">
        <v>34</v>
      </c>
      <c r="K20" s="91" t="s">
        <v>37</v>
      </c>
    </row>
    <row r="21" spans="2:13" ht="14.25" customHeight="1" x14ac:dyDescent="0.25">
      <c r="B21" s="70">
        <v>10</v>
      </c>
      <c r="C21" s="57" t="s">
        <v>95</v>
      </c>
      <c r="D21" s="58" t="s">
        <v>44</v>
      </c>
      <c r="E21" s="124">
        <v>44228</v>
      </c>
      <c r="F21" s="125">
        <v>45323</v>
      </c>
      <c r="G21" s="60">
        <f t="shared" si="0"/>
        <v>78093823.5</v>
      </c>
      <c r="H21" s="209">
        <v>0</v>
      </c>
      <c r="I21" s="62">
        <v>11550</v>
      </c>
      <c r="J21" s="63" t="s">
        <v>34</v>
      </c>
      <c r="K21" s="91" t="s">
        <v>37</v>
      </c>
    </row>
    <row r="22" spans="2:13" ht="14.25" customHeight="1" x14ac:dyDescent="0.25">
      <c r="B22" s="70">
        <v>11</v>
      </c>
      <c r="C22" s="57" t="s">
        <v>73</v>
      </c>
      <c r="D22" s="58" t="s">
        <v>44</v>
      </c>
      <c r="E22" s="124">
        <v>43846</v>
      </c>
      <c r="F22" s="125">
        <v>45406</v>
      </c>
      <c r="G22" s="60">
        <f t="shared" si="0"/>
        <v>160650151.19999999</v>
      </c>
      <c r="H22" s="209">
        <v>0</v>
      </c>
      <c r="I22" s="62">
        <v>23760</v>
      </c>
      <c r="J22" s="63" t="s">
        <v>34</v>
      </c>
      <c r="K22" s="91" t="s">
        <v>37</v>
      </c>
    </row>
    <row r="23" spans="2:13" ht="14.25" customHeight="1" thickBot="1" x14ac:dyDescent="0.3">
      <c r="B23" s="65">
        <v>12</v>
      </c>
      <c r="C23" s="66" t="s">
        <v>66</v>
      </c>
      <c r="D23" s="67"/>
      <c r="E23" s="67"/>
      <c r="F23" s="68"/>
      <c r="G23" s="89">
        <v>394720154</v>
      </c>
      <c r="H23" s="211">
        <v>0</v>
      </c>
      <c r="I23" s="212">
        <v>0</v>
      </c>
      <c r="J23" s="69"/>
      <c r="K23" s="94"/>
      <c r="M23" s="42"/>
    </row>
    <row r="24" spans="2:13" ht="14.25" thickBot="1" x14ac:dyDescent="0.3">
      <c r="F24" s="23" t="s">
        <v>14</v>
      </c>
      <c r="G24" s="64">
        <f>(+SUM(G12:G23))</f>
        <v>2053005066.2978001</v>
      </c>
      <c r="H24" s="45">
        <f>(+SUM(H12:H23))</f>
        <v>623430594</v>
      </c>
      <c r="I24" s="54">
        <f>SUM(I12:I23)</f>
        <v>153053.94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183" t="s">
        <v>2</v>
      </c>
      <c r="C26" s="183" t="s">
        <v>10</v>
      </c>
      <c r="D26" s="183" t="s">
        <v>3</v>
      </c>
      <c r="E26" s="183" t="s">
        <v>19</v>
      </c>
      <c r="F26" s="183" t="s">
        <v>4</v>
      </c>
      <c r="G26" s="106" t="s">
        <v>5</v>
      </c>
      <c r="H26" s="185" t="s">
        <v>5</v>
      </c>
      <c r="I26" s="186"/>
      <c r="J26" s="183" t="s">
        <v>6</v>
      </c>
      <c r="K26" s="183" t="s">
        <v>15</v>
      </c>
    </row>
    <row r="27" spans="2:13" ht="14.25" thickBot="1" x14ac:dyDescent="0.3">
      <c r="B27" s="184"/>
      <c r="C27" s="184"/>
      <c r="D27" s="184"/>
      <c r="E27" s="184"/>
      <c r="F27" s="184"/>
      <c r="G27" s="107" t="s">
        <v>7</v>
      </c>
      <c r="H27" s="108" t="s">
        <v>53</v>
      </c>
      <c r="I27" s="109" t="s">
        <v>9</v>
      </c>
      <c r="J27" s="184"/>
      <c r="K27" s="184"/>
    </row>
    <row r="28" spans="2:13" x14ac:dyDescent="0.25">
      <c r="B28" s="105">
        <v>1</v>
      </c>
      <c r="C28" s="193" t="s">
        <v>46</v>
      </c>
      <c r="D28" s="194" t="s">
        <v>44</v>
      </c>
      <c r="E28" s="195">
        <v>43943</v>
      </c>
      <c r="F28" s="196">
        <v>45404</v>
      </c>
      <c r="G28" s="199">
        <f t="shared" ref="G28:G30" si="1">+I28*$D$8+H28</f>
        <v>113050106.39999999</v>
      </c>
      <c r="H28" s="213">
        <v>0</v>
      </c>
      <c r="I28" s="202">
        <v>16720</v>
      </c>
      <c r="J28" s="197" t="s">
        <v>98</v>
      </c>
      <c r="K28" s="201" t="s">
        <v>37</v>
      </c>
    </row>
    <row r="29" spans="2:13" x14ac:dyDescent="0.25">
      <c r="B29" s="70">
        <v>2</v>
      </c>
      <c r="C29" s="57" t="s">
        <v>95</v>
      </c>
      <c r="D29" s="58" t="s">
        <v>44</v>
      </c>
      <c r="E29" s="124">
        <v>44228</v>
      </c>
      <c r="F29" s="125">
        <v>45323</v>
      </c>
      <c r="G29" s="60">
        <f t="shared" si="1"/>
        <v>141988770</v>
      </c>
      <c r="H29" s="214">
        <v>0</v>
      </c>
      <c r="I29" s="99">
        <v>21000</v>
      </c>
      <c r="J29" s="63" t="s">
        <v>98</v>
      </c>
      <c r="K29" s="71" t="s">
        <v>37</v>
      </c>
    </row>
    <row r="30" spans="2:13" ht="14.25" thickBot="1" x14ac:dyDescent="0.3">
      <c r="B30" s="65">
        <v>3</v>
      </c>
      <c r="C30" s="66" t="s">
        <v>73</v>
      </c>
      <c r="D30" s="67" t="s">
        <v>44</v>
      </c>
      <c r="E30" s="126">
        <v>43846</v>
      </c>
      <c r="F30" s="127">
        <v>45404</v>
      </c>
      <c r="G30" s="89">
        <f t="shared" si="1"/>
        <v>164652882.24000001</v>
      </c>
      <c r="H30" s="211">
        <v>0</v>
      </c>
      <c r="I30" s="72">
        <v>24352</v>
      </c>
      <c r="J30" s="69" t="s">
        <v>98</v>
      </c>
      <c r="K30" s="94" t="s">
        <v>37</v>
      </c>
    </row>
    <row r="31" spans="2:13" ht="14.25" thickBot="1" x14ac:dyDescent="0.3">
      <c r="F31" s="23" t="s">
        <v>14</v>
      </c>
      <c r="G31" s="64">
        <f>+SUM(G28:G30)</f>
        <v>419691758.63999999</v>
      </c>
      <c r="H31" s="45">
        <f>+SUM(H28:H30)</f>
        <v>0</v>
      </c>
      <c r="I31" s="54">
        <f>+SUM(I28:I30)</f>
        <v>62072</v>
      </c>
    </row>
    <row r="32" spans="2:13" ht="15" thickTop="1" thickBot="1" x14ac:dyDescent="0.3">
      <c r="G32" s="21"/>
    </row>
    <row r="33" spans="2:11" ht="18.75" thickBot="1" x14ac:dyDescent="0.3">
      <c r="B33" s="180" t="s">
        <v>52</v>
      </c>
      <c r="C33" s="180"/>
      <c r="D33" s="180"/>
      <c r="E33" s="180"/>
      <c r="F33" s="180"/>
      <c r="G33" s="56">
        <f>+G24+G31</f>
        <v>2472696824.9377999</v>
      </c>
      <c r="H33" s="56">
        <f>+H24+H31</f>
        <v>623430594</v>
      </c>
      <c r="I33" s="100">
        <f>+I24+I31</f>
        <v>215125.94</v>
      </c>
      <c r="J33" s="19"/>
    </row>
    <row r="34" spans="2:11" ht="15" thickTop="1" x14ac:dyDescent="0.3">
      <c r="B34" s="90" t="s">
        <v>56</v>
      </c>
      <c r="D34" s="4"/>
      <c r="G34" s="21"/>
    </row>
    <row r="35" spans="2:11" x14ac:dyDescent="0.25">
      <c r="D35" s="4"/>
      <c r="G35" s="21"/>
      <c r="J35" s="177"/>
      <c r="K35" s="177"/>
    </row>
    <row r="36" spans="2:11" x14ac:dyDescent="0.25">
      <c r="D36" s="4"/>
      <c r="G36" s="21"/>
      <c r="J36" s="177"/>
      <c r="K36" s="177"/>
    </row>
    <row r="37" spans="2:11" x14ac:dyDescent="0.25">
      <c r="D37" s="4"/>
      <c r="G37" s="21"/>
      <c r="J37" s="177"/>
      <c r="K37" s="177"/>
    </row>
    <row r="38" spans="2:11" x14ac:dyDescent="0.25">
      <c r="G38" s="21"/>
      <c r="J38" s="177"/>
      <c r="K38" s="177"/>
    </row>
    <row r="39" spans="2:11" x14ac:dyDescent="0.25">
      <c r="G39" s="21"/>
    </row>
    <row r="40" spans="2:11" x14ac:dyDescent="0.25">
      <c r="G40" s="21"/>
    </row>
    <row r="41" spans="2:11" x14ac:dyDescent="0.25">
      <c r="G41" s="21"/>
    </row>
    <row r="42" spans="2:11" x14ac:dyDescent="0.25">
      <c r="G42" s="21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</sheetData>
  <mergeCells count="21">
    <mergeCell ref="H10:I10"/>
    <mergeCell ref="C26:C27"/>
    <mergeCell ref="D26:D27"/>
    <mergeCell ref="E26:E27"/>
    <mergeCell ref="F26:F27"/>
    <mergeCell ref="B33:F33"/>
    <mergeCell ref="J36:K36"/>
    <mergeCell ref="J37:K37"/>
    <mergeCell ref="J38:K38"/>
    <mergeCell ref="J10:J11"/>
    <mergeCell ref="K10:K11"/>
    <mergeCell ref="J35:K35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16"/>
  <sheetViews>
    <sheetView zoomScaleNormal="100" workbookViewId="0">
      <selection activeCell="E16" sqref="E16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44377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6761.37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183" t="s">
        <v>2</v>
      </c>
      <c r="C11" s="183" t="s">
        <v>11</v>
      </c>
      <c r="D11" s="183" t="s">
        <v>3</v>
      </c>
      <c r="E11" s="183" t="s">
        <v>19</v>
      </c>
      <c r="F11" s="183" t="s">
        <v>4</v>
      </c>
      <c r="G11" s="106" t="s">
        <v>5</v>
      </c>
      <c r="H11" s="185" t="s">
        <v>5</v>
      </c>
      <c r="I11" s="186"/>
      <c r="J11" s="183" t="s">
        <v>6</v>
      </c>
      <c r="K11" s="183" t="s">
        <v>15</v>
      </c>
    </row>
    <row r="12" spans="2:23" ht="14.25" thickBot="1" x14ac:dyDescent="0.3">
      <c r="B12" s="184"/>
      <c r="C12" s="184"/>
      <c r="D12" s="184"/>
      <c r="E12" s="184"/>
      <c r="F12" s="184"/>
      <c r="G12" s="151" t="s">
        <v>7</v>
      </c>
      <c r="H12" s="108" t="s">
        <v>8</v>
      </c>
      <c r="I12" s="109" t="s">
        <v>9</v>
      </c>
      <c r="J12" s="184"/>
      <c r="K12" s="184"/>
    </row>
    <row r="13" spans="2:23" x14ac:dyDescent="0.25">
      <c r="B13" s="145">
        <v>1</v>
      </c>
      <c r="C13" s="146" t="s">
        <v>75</v>
      </c>
      <c r="D13" s="146" t="s">
        <v>84</v>
      </c>
      <c r="E13" s="148">
        <v>43860</v>
      </c>
      <c r="F13" s="148">
        <v>44593</v>
      </c>
      <c r="G13" s="149">
        <f>+H13+I13*$D$7</f>
        <v>4000000000</v>
      </c>
      <c r="H13" s="149">
        <v>4000000000</v>
      </c>
      <c r="I13" s="205">
        <v>0</v>
      </c>
      <c r="J13" s="147" t="s">
        <v>86</v>
      </c>
      <c r="K13" s="150" t="s">
        <v>37</v>
      </c>
    </row>
    <row r="14" spans="2:23" x14ac:dyDescent="0.25">
      <c r="B14" s="145">
        <v>1</v>
      </c>
      <c r="C14" s="146" t="s">
        <v>75</v>
      </c>
      <c r="D14" s="146" t="s">
        <v>85</v>
      </c>
      <c r="E14" s="148">
        <v>43860</v>
      </c>
      <c r="F14" s="148">
        <v>44593</v>
      </c>
      <c r="G14" s="149">
        <f>+H14+I14*$D$7</f>
        <v>357972602</v>
      </c>
      <c r="H14" s="149">
        <v>357972602</v>
      </c>
      <c r="I14" s="205">
        <v>0</v>
      </c>
      <c r="J14" s="147" t="s">
        <v>86</v>
      </c>
      <c r="K14" s="150" t="s">
        <v>37</v>
      </c>
    </row>
    <row r="15" spans="2:23" x14ac:dyDescent="0.25">
      <c r="B15" s="137">
        <v>2</v>
      </c>
      <c r="C15" s="134" t="s">
        <v>76</v>
      </c>
      <c r="D15" s="134" t="s">
        <v>85</v>
      </c>
      <c r="E15" s="135">
        <v>43860</v>
      </c>
      <c r="F15" s="135">
        <v>45016</v>
      </c>
      <c r="G15" s="136">
        <f>+H15+I15*$D$7</f>
        <v>485260274</v>
      </c>
      <c r="H15" s="136">
        <v>485260274</v>
      </c>
      <c r="I15" s="206">
        <v>0</v>
      </c>
      <c r="J15" s="133" t="s">
        <v>86</v>
      </c>
      <c r="K15" s="138" t="s">
        <v>37</v>
      </c>
    </row>
    <row r="16" spans="2:23" x14ac:dyDescent="0.25">
      <c r="B16" s="137">
        <v>3</v>
      </c>
      <c r="C16" s="134" t="s">
        <v>77</v>
      </c>
      <c r="D16" s="134" t="s">
        <v>85</v>
      </c>
      <c r="E16" s="135">
        <v>43888</v>
      </c>
      <c r="F16" s="135">
        <v>45321</v>
      </c>
      <c r="G16" s="136">
        <f t="shared" ref="G16:G22" si="0">+H16+I16*$D$7</f>
        <v>497391782</v>
      </c>
      <c r="H16" s="136">
        <v>497391782</v>
      </c>
      <c r="I16" s="206">
        <v>0</v>
      </c>
      <c r="J16" s="133" t="s">
        <v>86</v>
      </c>
      <c r="K16" s="138" t="s">
        <v>37</v>
      </c>
    </row>
    <row r="17" spans="2:23" x14ac:dyDescent="0.25">
      <c r="B17" s="137">
        <v>4</v>
      </c>
      <c r="C17" s="134" t="s">
        <v>78</v>
      </c>
      <c r="D17" s="134" t="s">
        <v>85</v>
      </c>
      <c r="E17" s="135">
        <v>43888</v>
      </c>
      <c r="F17" s="135">
        <v>45685</v>
      </c>
      <c r="G17" s="136">
        <f t="shared" si="0"/>
        <v>511545207</v>
      </c>
      <c r="H17" s="136">
        <v>511545207</v>
      </c>
      <c r="I17" s="206">
        <v>0</v>
      </c>
      <c r="J17" s="133" t="s">
        <v>86</v>
      </c>
      <c r="K17" s="138" t="s">
        <v>37</v>
      </c>
    </row>
    <row r="18" spans="2:23" x14ac:dyDescent="0.25">
      <c r="B18" s="137">
        <v>5</v>
      </c>
      <c r="C18" s="134" t="s">
        <v>79</v>
      </c>
      <c r="D18" s="134" t="s">
        <v>85</v>
      </c>
      <c r="E18" s="135">
        <v>43888</v>
      </c>
      <c r="F18" s="135">
        <v>46049</v>
      </c>
      <c r="G18" s="136">
        <f t="shared" si="0"/>
        <v>525698631</v>
      </c>
      <c r="H18" s="136">
        <v>525698631</v>
      </c>
      <c r="I18" s="206">
        <v>0</v>
      </c>
      <c r="J18" s="133" t="s">
        <v>86</v>
      </c>
      <c r="K18" s="138" t="s">
        <v>37</v>
      </c>
    </row>
    <row r="19" spans="2:23" x14ac:dyDescent="0.25">
      <c r="B19" s="137">
        <v>6</v>
      </c>
      <c r="C19" s="134" t="s">
        <v>80</v>
      </c>
      <c r="D19" s="134" t="s">
        <v>85</v>
      </c>
      <c r="E19" s="135">
        <v>43860</v>
      </c>
      <c r="F19" s="135">
        <v>44775</v>
      </c>
      <c r="G19" s="136">
        <f t="shared" si="0"/>
        <v>191393018.77079999</v>
      </c>
      <c r="H19" s="206">
        <v>0</v>
      </c>
      <c r="I19" s="152">
        <v>28306.84</v>
      </c>
      <c r="J19" s="133" t="s">
        <v>86</v>
      </c>
      <c r="K19" s="138" t="s">
        <v>37</v>
      </c>
    </row>
    <row r="20" spans="2:23" x14ac:dyDescent="0.25">
      <c r="B20" s="137">
        <v>7</v>
      </c>
      <c r="C20" s="134" t="s">
        <v>81</v>
      </c>
      <c r="D20" s="134" t="s">
        <v>85</v>
      </c>
      <c r="E20" s="135">
        <v>43860</v>
      </c>
      <c r="F20" s="135">
        <v>45139</v>
      </c>
      <c r="G20" s="136">
        <f t="shared" si="0"/>
        <v>198228628.61339998</v>
      </c>
      <c r="H20" s="206">
        <v>0</v>
      </c>
      <c r="I20" s="152">
        <v>29317.82</v>
      </c>
      <c r="J20" s="133" t="s">
        <v>86</v>
      </c>
      <c r="K20" s="138" t="s">
        <v>37</v>
      </c>
    </row>
    <row r="21" spans="2:23" x14ac:dyDescent="0.25">
      <c r="B21" s="137">
        <v>8</v>
      </c>
      <c r="C21" s="134" t="s">
        <v>82</v>
      </c>
      <c r="D21" s="134" t="s">
        <v>85</v>
      </c>
      <c r="E21" s="135">
        <v>43888</v>
      </c>
      <c r="F21" s="135">
        <v>45503</v>
      </c>
      <c r="G21" s="136">
        <f t="shared" si="0"/>
        <v>205063968.00119999</v>
      </c>
      <c r="H21" s="206">
        <v>0</v>
      </c>
      <c r="I21" s="152">
        <v>30328.76</v>
      </c>
      <c r="J21" s="133" t="s">
        <v>86</v>
      </c>
      <c r="K21" s="138" t="s">
        <v>37</v>
      </c>
    </row>
    <row r="22" spans="2:23" ht="14.25" thickBot="1" x14ac:dyDescent="0.3">
      <c r="B22" s="139">
        <v>9</v>
      </c>
      <c r="C22" s="140" t="s">
        <v>83</v>
      </c>
      <c r="D22" s="140" t="s">
        <v>85</v>
      </c>
      <c r="E22" s="142">
        <v>43888</v>
      </c>
      <c r="F22" s="142">
        <v>45867</v>
      </c>
      <c r="G22" s="143">
        <f t="shared" si="0"/>
        <v>211899510.23010001</v>
      </c>
      <c r="H22" s="207">
        <v>0</v>
      </c>
      <c r="I22" s="153">
        <v>31339.73</v>
      </c>
      <c r="J22" s="141" t="s">
        <v>86</v>
      </c>
      <c r="K22" s="144" t="s">
        <v>37</v>
      </c>
    </row>
    <row r="23" spans="2:23" ht="14.25" thickBot="1" x14ac:dyDescent="0.3">
      <c r="F23" s="23" t="s">
        <v>14</v>
      </c>
      <c r="G23" s="45">
        <f>SUM(G13:G22)</f>
        <v>7184453621.6154985</v>
      </c>
      <c r="H23" s="46">
        <f>+SUM(H13:H22)</f>
        <v>6377868496</v>
      </c>
      <c r="I23" s="204">
        <f>+SUM(I13:I22)</f>
        <v>119293.15</v>
      </c>
      <c r="M23" s="5"/>
    </row>
    <row r="24" spans="2:23" ht="14.25" thickTop="1" x14ac:dyDescent="0.25">
      <c r="B24" s="12"/>
      <c r="C24" s="17"/>
      <c r="D24" s="18"/>
      <c r="E24" s="18"/>
      <c r="F24" s="8"/>
      <c r="G24" s="36"/>
      <c r="H24" s="9"/>
      <c r="I24" s="10"/>
      <c r="J24" s="8"/>
      <c r="K24" s="8"/>
      <c r="L24" s="8"/>
      <c r="M24" s="9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2:23" x14ac:dyDescent="0.25">
      <c r="G25" s="21"/>
    </row>
    <row r="26" spans="2:23" ht="18" x14ac:dyDescent="0.25">
      <c r="B26" s="19" t="s">
        <v>13</v>
      </c>
      <c r="G26" s="21"/>
    </row>
    <row r="27" spans="2:23" ht="14.25" thickBot="1" x14ac:dyDescent="0.3">
      <c r="G27" s="21"/>
    </row>
    <row r="28" spans="2:23" ht="12.75" customHeight="1" thickBot="1" x14ac:dyDescent="0.3">
      <c r="B28" s="183" t="s">
        <v>2</v>
      </c>
      <c r="C28" s="183" t="s">
        <v>11</v>
      </c>
      <c r="D28" s="183" t="s">
        <v>3</v>
      </c>
      <c r="E28" s="183" t="s">
        <v>19</v>
      </c>
      <c r="F28" s="183" t="s">
        <v>4</v>
      </c>
      <c r="G28" s="106" t="s">
        <v>5</v>
      </c>
      <c r="H28" s="185" t="s">
        <v>5</v>
      </c>
      <c r="I28" s="186"/>
      <c r="J28" s="183" t="s">
        <v>6</v>
      </c>
      <c r="K28" s="183" t="s">
        <v>15</v>
      </c>
    </row>
    <row r="29" spans="2:23" ht="14.25" thickBot="1" x14ac:dyDescent="0.3">
      <c r="B29" s="184"/>
      <c r="C29" s="184"/>
      <c r="D29" s="184"/>
      <c r="E29" s="184"/>
      <c r="F29" s="184"/>
      <c r="G29" s="151" t="s">
        <v>7</v>
      </c>
      <c r="H29" s="108" t="s">
        <v>8</v>
      </c>
      <c r="I29" s="109" t="s">
        <v>9</v>
      </c>
      <c r="J29" s="184"/>
      <c r="K29" s="184"/>
    </row>
    <row r="30" spans="2:23" x14ac:dyDescent="0.25">
      <c r="B30" s="137">
        <v>3</v>
      </c>
      <c r="C30" s="134" t="s">
        <v>76</v>
      </c>
      <c r="D30" s="134" t="s">
        <v>84</v>
      </c>
      <c r="E30" s="135">
        <v>43860</v>
      </c>
      <c r="F30" s="135">
        <v>45016</v>
      </c>
      <c r="G30" s="136">
        <f t="shared" ref="G30:G45" si="1">+H30+I30*$D$7</f>
        <v>4000000000</v>
      </c>
      <c r="H30" s="149">
        <v>4000000000</v>
      </c>
      <c r="I30" s="206">
        <v>0</v>
      </c>
      <c r="J30" s="133" t="s">
        <v>86</v>
      </c>
      <c r="K30" s="138" t="s">
        <v>37</v>
      </c>
    </row>
    <row r="31" spans="2:23" x14ac:dyDescent="0.25">
      <c r="B31" s="137">
        <v>4</v>
      </c>
      <c r="C31" s="134" t="s">
        <v>76</v>
      </c>
      <c r="D31" s="134" t="s">
        <v>85</v>
      </c>
      <c r="E31" s="135">
        <v>43860</v>
      </c>
      <c r="F31" s="135">
        <v>45016</v>
      </c>
      <c r="G31" s="136">
        <f t="shared" si="1"/>
        <v>359013699</v>
      </c>
      <c r="H31" s="136">
        <v>359013699</v>
      </c>
      <c r="I31" s="206">
        <v>0</v>
      </c>
      <c r="J31" s="133" t="s">
        <v>86</v>
      </c>
      <c r="K31" s="138" t="s">
        <v>37</v>
      </c>
    </row>
    <row r="32" spans="2:23" x14ac:dyDescent="0.25">
      <c r="B32" s="137">
        <v>5</v>
      </c>
      <c r="C32" s="134" t="s">
        <v>77</v>
      </c>
      <c r="D32" s="134" t="s">
        <v>84</v>
      </c>
      <c r="E32" s="135">
        <v>43888</v>
      </c>
      <c r="F32" s="135">
        <v>45321</v>
      </c>
      <c r="G32" s="136">
        <f t="shared" si="1"/>
        <v>4000000000</v>
      </c>
      <c r="H32" s="149">
        <v>4000000000</v>
      </c>
      <c r="I32" s="206">
        <v>0</v>
      </c>
      <c r="J32" s="133" t="s">
        <v>86</v>
      </c>
      <c r="K32" s="138" t="s">
        <v>37</v>
      </c>
    </row>
    <row r="33" spans="2:15" x14ac:dyDescent="0.25">
      <c r="B33" s="137">
        <v>6</v>
      </c>
      <c r="C33" s="134" t="s">
        <v>77</v>
      </c>
      <c r="D33" s="134" t="s">
        <v>85</v>
      </c>
      <c r="E33" s="135">
        <v>43888</v>
      </c>
      <c r="F33" s="135">
        <v>45321</v>
      </c>
      <c r="G33" s="136">
        <f t="shared" si="1"/>
        <v>858641098</v>
      </c>
      <c r="H33" s="136">
        <v>858641098</v>
      </c>
      <c r="I33" s="206">
        <v>0</v>
      </c>
      <c r="J33" s="133" t="s">
        <v>86</v>
      </c>
      <c r="K33" s="138" t="s">
        <v>37</v>
      </c>
    </row>
    <row r="34" spans="2:15" x14ac:dyDescent="0.25">
      <c r="B34" s="137">
        <v>7</v>
      </c>
      <c r="C34" s="134" t="s">
        <v>78</v>
      </c>
      <c r="D34" s="134" t="s">
        <v>84</v>
      </c>
      <c r="E34" s="135">
        <v>43888</v>
      </c>
      <c r="F34" s="135">
        <v>45685</v>
      </c>
      <c r="G34" s="136">
        <f t="shared" si="1"/>
        <v>4000000000</v>
      </c>
      <c r="H34" s="149">
        <v>4000000000</v>
      </c>
      <c r="I34" s="206">
        <v>0</v>
      </c>
      <c r="J34" s="133" t="s">
        <v>86</v>
      </c>
      <c r="K34" s="138" t="s">
        <v>37</v>
      </c>
      <c r="O34" s="216"/>
    </row>
    <row r="35" spans="2:15" x14ac:dyDescent="0.25">
      <c r="B35" s="137">
        <v>8</v>
      </c>
      <c r="C35" s="134" t="s">
        <v>78</v>
      </c>
      <c r="D35" s="134" t="s">
        <v>85</v>
      </c>
      <c r="E35" s="135">
        <v>43888</v>
      </c>
      <c r="F35" s="135">
        <v>45685</v>
      </c>
      <c r="G35" s="136">
        <f t="shared" si="1"/>
        <v>1387687675</v>
      </c>
      <c r="H35" s="136">
        <v>1387687675</v>
      </c>
      <c r="I35" s="206">
        <v>0</v>
      </c>
      <c r="J35" s="133" t="s">
        <v>86</v>
      </c>
      <c r="K35" s="138" t="s">
        <v>37</v>
      </c>
      <c r="O35" s="216"/>
    </row>
    <row r="36" spans="2:15" x14ac:dyDescent="0.25">
      <c r="B36" s="137">
        <v>9</v>
      </c>
      <c r="C36" s="134" t="s">
        <v>79</v>
      </c>
      <c r="D36" s="134" t="s">
        <v>84</v>
      </c>
      <c r="E36" s="135">
        <v>43888</v>
      </c>
      <c r="F36" s="135">
        <v>46049</v>
      </c>
      <c r="G36" s="136">
        <f t="shared" si="1"/>
        <v>4000000000</v>
      </c>
      <c r="H36" s="149">
        <v>4000000000</v>
      </c>
      <c r="I36" s="206">
        <v>0</v>
      </c>
      <c r="J36" s="133" t="s">
        <v>86</v>
      </c>
      <c r="K36" s="138" t="s">
        <v>37</v>
      </c>
    </row>
    <row r="37" spans="2:15" x14ac:dyDescent="0.25">
      <c r="B37" s="137">
        <v>10</v>
      </c>
      <c r="C37" s="134" t="s">
        <v>79</v>
      </c>
      <c r="D37" s="134" t="s">
        <v>85</v>
      </c>
      <c r="E37" s="135">
        <v>43888</v>
      </c>
      <c r="F37" s="135">
        <v>46049</v>
      </c>
      <c r="G37" s="136">
        <f t="shared" si="1"/>
        <v>1944657540</v>
      </c>
      <c r="H37" s="136">
        <v>1944657540</v>
      </c>
      <c r="I37" s="206">
        <v>0</v>
      </c>
      <c r="J37" s="133" t="s">
        <v>86</v>
      </c>
      <c r="K37" s="138" t="s">
        <v>37</v>
      </c>
    </row>
    <row r="38" spans="2:15" x14ac:dyDescent="0.25">
      <c r="B38" s="137">
        <v>11</v>
      </c>
      <c r="C38" s="134" t="s">
        <v>80</v>
      </c>
      <c r="D38" s="134" t="s">
        <v>84</v>
      </c>
      <c r="E38" s="135">
        <v>43860</v>
      </c>
      <c r="F38" s="135">
        <v>44775</v>
      </c>
      <c r="G38" s="136">
        <f t="shared" si="1"/>
        <v>2704548000</v>
      </c>
      <c r="H38" s="206">
        <v>0</v>
      </c>
      <c r="I38" s="152">
        <v>400000</v>
      </c>
      <c r="J38" s="133" t="s">
        <v>86</v>
      </c>
      <c r="K38" s="138" t="s">
        <v>37</v>
      </c>
    </row>
    <row r="39" spans="2:15" x14ac:dyDescent="0.25">
      <c r="B39" s="137">
        <v>12</v>
      </c>
      <c r="C39" s="134" t="s">
        <v>80</v>
      </c>
      <c r="D39" s="134" t="s">
        <v>85</v>
      </c>
      <c r="E39" s="135">
        <v>43860</v>
      </c>
      <c r="F39" s="135">
        <v>44775</v>
      </c>
      <c r="G39" s="136">
        <f t="shared" si="1"/>
        <v>47199906.9234</v>
      </c>
      <c r="H39" s="206">
        <v>0</v>
      </c>
      <c r="I39" s="152">
        <v>6980.82</v>
      </c>
      <c r="J39" s="133" t="s">
        <v>86</v>
      </c>
      <c r="K39" s="138" t="s">
        <v>37</v>
      </c>
    </row>
    <row r="40" spans="2:15" x14ac:dyDescent="0.25">
      <c r="B40" s="137">
        <v>13</v>
      </c>
      <c r="C40" s="134" t="s">
        <v>81</v>
      </c>
      <c r="D40" s="134" t="s">
        <v>84</v>
      </c>
      <c r="E40" s="135">
        <v>43860</v>
      </c>
      <c r="F40" s="135">
        <v>45139</v>
      </c>
      <c r="G40" s="136">
        <f t="shared" si="1"/>
        <v>2704548000</v>
      </c>
      <c r="H40" s="206">
        <v>0</v>
      </c>
      <c r="I40" s="152">
        <v>400000</v>
      </c>
      <c r="J40" s="133" t="s">
        <v>86</v>
      </c>
      <c r="K40" s="138" t="s">
        <v>37</v>
      </c>
    </row>
    <row r="41" spans="2:15" x14ac:dyDescent="0.25">
      <c r="B41" s="137">
        <v>14</v>
      </c>
      <c r="C41" s="134" t="s">
        <v>81</v>
      </c>
      <c r="D41" s="134" t="s">
        <v>85</v>
      </c>
      <c r="E41" s="135">
        <v>43860</v>
      </c>
      <c r="F41" s="135">
        <v>45139</v>
      </c>
      <c r="G41" s="136">
        <f t="shared" si="1"/>
        <v>244428258.45899996</v>
      </c>
      <c r="H41" s="206">
        <v>0</v>
      </c>
      <c r="I41" s="152">
        <v>36150.699999999997</v>
      </c>
      <c r="J41" s="133" t="s">
        <v>86</v>
      </c>
      <c r="K41" s="138" t="s">
        <v>37</v>
      </c>
    </row>
    <row r="42" spans="2:15" x14ac:dyDescent="0.25">
      <c r="B42" s="137">
        <v>15</v>
      </c>
      <c r="C42" s="134" t="s">
        <v>82</v>
      </c>
      <c r="D42" s="134" t="s">
        <v>84</v>
      </c>
      <c r="E42" s="135">
        <v>43888</v>
      </c>
      <c r="F42" s="135">
        <v>45503</v>
      </c>
      <c r="G42" s="136">
        <f t="shared" si="1"/>
        <v>2704548000</v>
      </c>
      <c r="H42" s="206">
        <v>0</v>
      </c>
      <c r="I42" s="152">
        <v>400000</v>
      </c>
      <c r="J42" s="133" t="s">
        <v>86</v>
      </c>
      <c r="K42" s="138" t="s">
        <v>37</v>
      </c>
    </row>
    <row r="43" spans="2:15" x14ac:dyDescent="0.25">
      <c r="B43" s="137">
        <v>16</v>
      </c>
      <c r="C43" s="134" t="s">
        <v>82</v>
      </c>
      <c r="D43" s="134" t="s">
        <v>85</v>
      </c>
      <c r="E43" s="135">
        <v>43888</v>
      </c>
      <c r="F43" s="135">
        <v>45503</v>
      </c>
      <c r="G43" s="136">
        <f t="shared" si="1"/>
        <v>455141959.61849999</v>
      </c>
      <c r="H43" s="206">
        <v>0</v>
      </c>
      <c r="I43" s="152">
        <v>67315.05</v>
      </c>
      <c r="J43" s="133" t="s">
        <v>86</v>
      </c>
      <c r="K43" s="138" t="s">
        <v>37</v>
      </c>
    </row>
    <row r="44" spans="2:15" x14ac:dyDescent="0.25">
      <c r="B44" s="137">
        <v>17</v>
      </c>
      <c r="C44" s="134" t="s">
        <v>83</v>
      </c>
      <c r="D44" s="134" t="s">
        <v>84</v>
      </c>
      <c r="E44" s="135">
        <v>43888</v>
      </c>
      <c r="F44" s="135">
        <v>45867</v>
      </c>
      <c r="G44" s="136">
        <f t="shared" si="1"/>
        <v>2704548000</v>
      </c>
      <c r="H44" s="206">
        <v>0</v>
      </c>
      <c r="I44" s="152">
        <v>400000</v>
      </c>
      <c r="J44" s="133" t="s">
        <v>86</v>
      </c>
      <c r="K44" s="138" t="s">
        <v>37</v>
      </c>
    </row>
    <row r="45" spans="2:15" ht="14.25" thickBot="1" x14ac:dyDescent="0.3">
      <c r="B45" s="139">
        <v>18</v>
      </c>
      <c r="C45" s="140" t="s">
        <v>83</v>
      </c>
      <c r="D45" s="140" t="s">
        <v>85</v>
      </c>
      <c r="E45" s="142">
        <v>43888</v>
      </c>
      <c r="F45" s="142">
        <v>45867</v>
      </c>
      <c r="G45" s="143">
        <f t="shared" si="1"/>
        <v>679341956.99369991</v>
      </c>
      <c r="H45" s="207">
        <v>0</v>
      </c>
      <c r="I45" s="153">
        <v>100474.01</v>
      </c>
      <c r="J45" s="141" t="s">
        <v>86</v>
      </c>
      <c r="K45" s="144" t="s">
        <v>37</v>
      </c>
    </row>
    <row r="46" spans="2:15" x14ac:dyDescent="0.25">
      <c r="B46" s="129"/>
      <c r="C46" s="129"/>
      <c r="D46" s="129"/>
      <c r="E46" s="129"/>
      <c r="F46" s="129"/>
      <c r="G46" s="128"/>
      <c r="H46" s="130"/>
      <c r="I46" s="131"/>
      <c r="J46" s="129"/>
      <c r="K46" s="129"/>
    </row>
    <row r="47" spans="2:15" ht="14.25" thickBot="1" x14ac:dyDescent="0.3">
      <c r="F47" s="23" t="s">
        <v>14</v>
      </c>
      <c r="G47" s="45">
        <f>+SUM(G30:G45)</f>
        <v>32794304093.994598</v>
      </c>
      <c r="H47" s="45">
        <f>+SUM(H30:H45)</f>
        <v>20550000012</v>
      </c>
      <c r="I47" s="132">
        <f>+SUM(I30:I45)</f>
        <v>1810920.58</v>
      </c>
    </row>
    <row r="48" spans="2:15" ht="15" thickTop="1" thickBot="1" x14ac:dyDescent="0.3">
      <c r="G48" s="21"/>
    </row>
    <row r="49" spans="2:10" ht="18.75" thickBot="1" x14ac:dyDescent="0.3">
      <c r="B49" s="19" t="s">
        <v>52</v>
      </c>
      <c r="F49" s="43"/>
      <c r="G49" s="24">
        <f>+G23+G47</f>
        <v>39978757715.6101</v>
      </c>
      <c r="H49" s="24">
        <f>+H23+H47</f>
        <v>26927868508</v>
      </c>
      <c r="I49" s="27">
        <f>+I23+I47</f>
        <v>1930213.73</v>
      </c>
    </row>
    <row r="50" spans="2:10" ht="14.25" thickTop="1" x14ac:dyDescent="0.25">
      <c r="F50" s="43"/>
      <c r="G50" s="21"/>
    </row>
    <row r="51" spans="2:10" x14ac:dyDescent="0.25">
      <c r="F51" s="43"/>
      <c r="G51" s="21"/>
    </row>
    <row r="52" spans="2:10" x14ac:dyDescent="0.25">
      <c r="F52" s="43"/>
      <c r="G52" s="21"/>
    </row>
    <row r="53" spans="2:10" ht="15" x14ac:dyDescent="0.25">
      <c r="B53" s="4" t="s">
        <v>43</v>
      </c>
      <c r="G53" s="21"/>
    </row>
    <row r="54" spans="2:10" x14ac:dyDescent="0.25">
      <c r="G54" s="21"/>
    </row>
    <row r="55" spans="2:10" x14ac:dyDescent="0.25">
      <c r="G55" s="21"/>
    </row>
    <row r="56" spans="2:10" x14ac:dyDescent="0.25">
      <c r="G56" s="21"/>
    </row>
    <row r="57" spans="2:10" x14ac:dyDescent="0.25">
      <c r="G57" s="21"/>
    </row>
    <row r="58" spans="2:10" x14ac:dyDescent="0.25">
      <c r="G58" s="21"/>
    </row>
    <row r="59" spans="2:10" x14ac:dyDescent="0.25">
      <c r="G59" s="21"/>
      <c r="I59" s="177"/>
      <c r="J59" s="177"/>
    </row>
    <row r="60" spans="2:10" x14ac:dyDescent="0.25">
      <c r="G60" s="21"/>
      <c r="I60" s="177"/>
      <c r="J60" s="177"/>
    </row>
    <row r="61" spans="2:10" x14ac:dyDescent="0.25">
      <c r="G61" s="21"/>
      <c r="I61" s="177"/>
      <c r="J61" s="177"/>
    </row>
    <row r="62" spans="2:10" x14ac:dyDescent="0.25">
      <c r="G62" s="21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x14ac:dyDescent="0.25">
      <c r="G66" s="21"/>
    </row>
    <row r="67" spans="2:23" x14ac:dyDescent="0.25">
      <c r="G67" s="21"/>
    </row>
    <row r="68" spans="2:23" x14ac:dyDescent="0.25">
      <c r="G68" s="21"/>
    </row>
    <row r="69" spans="2:23" x14ac:dyDescent="0.25">
      <c r="G69" s="21"/>
    </row>
    <row r="70" spans="2:23" s="5" customFormat="1" x14ac:dyDescent="0.25">
      <c r="B70" s="4"/>
      <c r="C70" s="22"/>
      <c r="D70" s="4"/>
      <c r="E70" s="4"/>
      <c r="F70" s="20"/>
      <c r="G70" s="21"/>
      <c r="I70" s="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</sheetData>
  <mergeCells count="19">
    <mergeCell ref="B11:B12"/>
    <mergeCell ref="C11:C12"/>
    <mergeCell ref="D11:D12"/>
    <mergeCell ref="H11:I11"/>
    <mergeCell ref="E11:E12"/>
    <mergeCell ref="F11:F12"/>
    <mergeCell ref="B28:B29"/>
    <mergeCell ref="C28:C29"/>
    <mergeCell ref="D28:D29"/>
    <mergeCell ref="E28:E29"/>
    <mergeCell ref="F28:F29"/>
    <mergeCell ref="K11:K12"/>
    <mergeCell ref="H28:I28"/>
    <mergeCell ref="J28:J29"/>
    <mergeCell ref="K28:K29"/>
    <mergeCell ref="I61:J61"/>
    <mergeCell ref="J11:J12"/>
    <mergeCell ref="I59:J59"/>
    <mergeCell ref="I60:J60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9"/>
  <sheetViews>
    <sheetView topLeftCell="A4" workbookViewId="0">
      <selection activeCell="H22" sqref="H22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44377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6761.37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183" t="s">
        <v>2</v>
      </c>
      <c r="B11" s="183" t="s">
        <v>11</v>
      </c>
      <c r="C11" s="183" t="s">
        <v>3</v>
      </c>
      <c r="D11" s="183" t="s">
        <v>19</v>
      </c>
      <c r="E11" s="183" t="s">
        <v>4</v>
      </c>
      <c r="F11" s="106" t="s">
        <v>5</v>
      </c>
      <c r="G11" s="185" t="s">
        <v>5</v>
      </c>
      <c r="H11" s="186"/>
      <c r="I11" s="183" t="s">
        <v>6</v>
      </c>
      <c r="J11" s="183" t="s">
        <v>15</v>
      </c>
    </row>
    <row r="12" spans="1:22" ht="14.25" thickBot="1" x14ac:dyDescent="0.3">
      <c r="A12" s="184"/>
      <c r="B12" s="184"/>
      <c r="C12" s="184"/>
      <c r="D12" s="184"/>
      <c r="E12" s="184"/>
      <c r="F12" s="151" t="s">
        <v>7</v>
      </c>
      <c r="G12" s="108" t="s">
        <v>8</v>
      </c>
      <c r="H12" s="109" t="s">
        <v>9</v>
      </c>
      <c r="I12" s="184"/>
      <c r="J12" s="184"/>
    </row>
    <row r="13" spans="1:22" x14ac:dyDescent="0.25">
      <c r="A13" s="105">
        <v>1</v>
      </c>
      <c r="B13" s="110" t="s">
        <v>87</v>
      </c>
      <c r="C13" s="111" t="s">
        <v>54</v>
      </c>
      <c r="D13" s="112">
        <v>43943</v>
      </c>
      <c r="E13" s="112">
        <v>44561</v>
      </c>
      <c r="F13" s="114">
        <f>+H13*$C$7+G13</f>
        <v>84874531.018199995</v>
      </c>
      <c r="G13" s="114">
        <v>0</v>
      </c>
      <c r="H13" s="115">
        <v>12552.86</v>
      </c>
      <c r="I13" s="111" t="s">
        <v>45</v>
      </c>
      <c r="J13" s="113" t="s">
        <v>40</v>
      </c>
    </row>
    <row r="14" spans="1:22" x14ac:dyDescent="0.25">
      <c r="A14" s="105">
        <v>2</v>
      </c>
      <c r="B14" s="110" t="s">
        <v>101</v>
      </c>
      <c r="C14" s="111" t="s">
        <v>54</v>
      </c>
      <c r="D14" s="112">
        <v>44320</v>
      </c>
      <c r="E14" s="167">
        <v>44561</v>
      </c>
      <c r="F14" s="52">
        <f>+H14*$C$7+G14</f>
        <v>455344462.64999998</v>
      </c>
      <c r="G14" s="114">
        <v>0</v>
      </c>
      <c r="H14" s="115">
        <v>67345</v>
      </c>
      <c r="I14" s="111" t="s">
        <v>45</v>
      </c>
      <c r="J14" s="113" t="s">
        <v>40</v>
      </c>
    </row>
    <row r="15" spans="1:22" x14ac:dyDescent="0.25">
      <c r="A15" s="70">
        <v>3</v>
      </c>
      <c r="B15" s="49" t="s">
        <v>91</v>
      </c>
      <c r="C15" s="50" t="s">
        <v>54</v>
      </c>
      <c r="D15" s="51">
        <v>44267</v>
      </c>
      <c r="E15" s="167">
        <v>44561</v>
      </c>
      <c r="F15" s="52">
        <f>+H15*$C$7+G15</f>
        <v>187425176.40000001</v>
      </c>
      <c r="G15" s="52">
        <v>0</v>
      </c>
      <c r="H15" s="53">
        <v>27720</v>
      </c>
      <c r="I15" s="50" t="s">
        <v>45</v>
      </c>
      <c r="J15" s="75" t="s">
        <v>40</v>
      </c>
    </row>
    <row r="16" spans="1:22" x14ac:dyDescent="0.25">
      <c r="A16" s="166">
        <v>5</v>
      </c>
      <c r="B16" s="160" t="s">
        <v>92</v>
      </c>
      <c r="C16" s="50" t="s">
        <v>54</v>
      </c>
      <c r="D16" s="167">
        <v>44244</v>
      </c>
      <c r="E16" s="167">
        <v>44561</v>
      </c>
      <c r="F16" s="52">
        <f t="shared" ref="F16:F17" si="0">+H16*$C$7+G16</f>
        <v>64151878.560000002</v>
      </c>
      <c r="G16" s="168">
        <v>0</v>
      </c>
      <c r="H16" s="169">
        <v>9488</v>
      </c>
      <c r="I16" s="50" t="s">
        <v>45</v>
      </c>
      <c r="J16" s="75" t="s">
        <v>40</v>
      </c>
    </row>
    <row r="17" spans="1:22" x14ac:dyDescent="0.25">
      <c r="A17" s="166">
        <v>6</v>
      </c>
      <c r="B17" s="160" t="s">
        <v>103</v>
      </c>
      <c r="C17" s="50" t="s">
        <v>54</v>
      </c>
      <c r="D17" s="167">
        <v>44348</v>
      </c>
      <c r="E17" s="167">
        <v>44561</v>
      </c>
      <c r="F17" s="52">
        <f t="shared" si="0"/>
        <v>29797357.59</v>
      </c>
      <c r="G17" s="168">
        <v>0</v>
      </c>
      <c r="H17" s="169">
        <v>4407</v>
      </c>
      <c r="I17" s="50" t="s">
        <v>45</v>
      </c>
      <c r="J17" s="75" t="s">
        <v>40</v>
      </c>
    </row>
    <row r="18" spans="1:22" ht="14.25" thickBot="1" x14ac:dyDescent="0.3">
      <c r="A18" s="65">
        <v>4</v>
      </c>
      <c r="B18" s="76" t="s">
        <v>102</v>
      </c>
      <c r="C18" s="77" t="s">
        <v>54</v>
      </c>
      <c r="D18" s="78">
        <v>44307</v>
      </c>
      <c r="E18" s="78">
        <v>44561</v>
      </c>
      <c r="F18" s="79">
        <f>+H18*$C$7+G18</f>
        <v>269102526</v>
      </c>
      <c r="G18" s="79">
        <v>0</v>
      </c>
      <c r="H18" s="80">
        <v>39800</v>
      </c>
      <c r="I18" s="77" t="s">
        <v>45</v>
      </c>
      <c r="J18" s="81" t="s">
        <v>40</v>
      </c>
      <c r="K18" s="48"/>
    </row>
    <row r="19" spans="1:22" ht="14.25" thickBot="1" x14ac:dyDescent="0.3">
      <c r="E19" s="23" t="s">
        <v>14</v>
      </c>
      <c r="F19" s="45">
        <f>+SUM(F13:F18)</f>
        <v>1090695932.2182002</v>
      </c>
      <c r="G19" s="46">
        <f>+SUM(G18:G18)</f>
        <v>0</v>
      </c>
      <c r="H19" s="47">
        <f>+SUM(H13:H18)</f>
        <v>161312.85999999999</v>
      </c>
    </row>
    <row r="20" spans="1:22" ht="14.25" thickTop="1" x14ac:dyDescent="0.25">
      <c r="A20" s="12"/>
      <c r="B20" s="17"/>
      <c r="C20" s="18"/>
      <c r="D20" s="18"/>
      <c r="E20" s="8"/>
      <c r="F20" s="9"/>
      <c r="G20" s="9"/>
      <c r="H20" s="10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25">
      <c r="F21" s="21"/>
    </row>
    <row r="22" spans="1:22" ht="18" x14ac:dyDescent="0.25">
      <c r="A22" s="19" t="str">
        <f>+'1.3'!B26</f>
        <v>PASIVO NO CORRIENTE</v>
      </c>
      <c r="F22" s="21"/>
    </row>
    <row r="23" spans="1:22" ht="14.25" thickBot="1" x14ac:dyDescent="0.3">
      <c r="F23" s="21"/>
    </row>
    <row r="24" spans="1:22" ht="12.75" customHeight="1" thickBot="1" x14ac:dyDescent="0.3">
      <c r="A24" s="183" t="s">
        <v>2</v>
      </c>
      <c r="B24" s="183" t="s">
        <v>11</v>
      </c>
      <c r="C24" s="183" t="s">
        <v>3</v>
      </c>
      <c r="D24" s="183" t="s">
        <v>19</v>
      </c>
      <c r="E24" s="183" t="s">
        <v>4</v>
      </c>
      <c r="F24" s="106" t="s">
        <v>5</v>
      </c>
      <c r="G24" s="185" t="s">
        <v>5</v>
      </c>
      <c r="H24" s="186"/>
      <c r="I24" s="183" t="s">
        <v>6</v>
      </c>
      <c r="J24" s="183" t="s">
        <v>15</v>
      </c>
    </row>
    <row r="25" spans="1:22" ht="14.25" thickBot="1" x14ac:dyDescent="0.3">
      <c r="A25" s="184"/>
      <c r="B25" s="184"/>
      <c r="C25" s="184"/>
      <c r="D25" s="184"/>
      <c r="E25" s="184"/>
      <c r="F25" s="116" t="s">
        <v>7</v>
      </c>
      <c r="G25" s="108" t="s">
        <v>8</v>
      </c>
      <c r="H25" s="109" t="s">
        <v>9</v>
      </c>
      <c r="I25" s="184"/>
      <c r="J25" s="184"/>
    </row>
    <row r="26" spans="1:22" x14ac:dyDescent="0.25">
      <c r="A26" s="187" t="s">
        <v>48</v>
      </c>
      <c r="B26" s="188"/>
      <c r="C26" s="188"/>
      <c r="D26" s="188"/>
      <c r="E26" s="188"/>
      <c r="F26" s="188"/>
      <c r="G26" s="188"/>
      <c r="H26" s="188"/>
      <c r="I26" s="188"/>
      <c r="J26" s="189"/>
    </row>
    <row r="27" spans="1:22" ht="13.5" customHeight="1" thickBot="1" x14ac:dyDescent="0.3">
      <c r="A27" s="190"/>
      <c r="B27" s="191"/>
      <c r="C27" s="191"/>
      <c r="D27" s="191"/>
      <c r="E27" s="191"/>
      <c r="F27" s="191"/>
      <c r="G27" s="191"/>
      <c r="H27" s="191"/>
      <c r="I27" s="191"/>
      <c r="J27" s="192"/>
    </row>
    <row r="28" spans="1:22" ht="13.5" customHeight="1" thickBot="1" x14ac:dyDescent="0.3">
      <c r="E28" s="23" t="s">
        <v>14</v>
      </c>
      <c r="F28" s="45">
        <f>+SUM(F26:F27)</f>
        <v>0</v>
      </c>
      <c r="G28" s="45">
        <f>+SUM(G26:G27)</f>
        <v>0</v>
      </c>
      <c r="H28" s="54">
        <f>+SUM(H26:H27)</f>
        <v>0</v>
      </c>
    </row>
    <row r="29" spans="1:22" s="5" customFormat="1" ht="15" thickTop="1" thickBo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8.75" thickBot="1" x14ac:dyDescent="0.3">
      <c r="A30" s="19" t="s">
        <v>52</v>
      </c>
      <c r="E30" s="43"/>
      <c r="F30" s="24">
        <f>+F19+F28</f>
        <v>1090695932.2182002</v>
      </c>
      <c r="G30" s="24">
        <f t="shared" ref="G30:H30" si="1">+G19+G28</f>
        <v>0</v>
      </c>
      <c r="H30" s="27">
        <f t="shared" si="1"/>
        <v>161312.85999999999</v>
      </c>
    </row>
    <row r="31" spans="1:22" ht="18.75" thickTop="1" x14ac:dyDescent="0.25">
      <c r="A31" s="19"/>
      <c r="E31" s="43"/>
      <c r="F31" s="73"/>
      <c r="G31" s="73"/>
      <c r="H31" s="74"/>
    </row>
    <row r="32" spans="1:22" s="5" customFormat="1" ht="15" x14ac:dyDescent="0.25">
      <c r="A32" s="4" t="s">
        <v>43</v>
      </c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177"/>
      <c r="J36" s="17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4"/>
      <c r="I37" s="177"/>
      <c r="J37" s="17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4"/>
      <c r="I38" s="177"/>
      <c r="J38" s="177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20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E24:E25"/>
    <mergeCell ref="I36:J36"/>
    <mergeCell ref="I37:J37"/>
    <mergeCell ref="I38:J38"/>
    <mergeCell ref="I11:I12"/>
    <mergeCell ref="J11:J12"/>
    <mergeCell ref="A26:J27"/>
    <mergeCell ref="G24:H24"/>
    <mergeCell ref="I24:I25"/>
    <mergeCell ref="J24:J25"/>
    <mergeCell ref="A11:A12"/>
    <mergeCell ref="B11:B12"/>
    <mergeCell ref="C11:C12"/>
    <mergeCell ref="D11:D12"/>
    <mergeCell ref="E11:E12"/>
    <mergeCell ref="G11:H11"/>
    <mergeCell ref="A24:A25"/>
    <mergeCell ref="B24:B25"/>
    <mergeCell ref="C24:C25"/>
    <mergeCell ref="D24:D25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topLeftCell="A7" workbookViewId="0">
      <selection activeCell="A13" sqref="A13:XFD14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44377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6761.37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3" t="s">
        <v>2</v>
      </c>
      <c r="B11" s="183" t="s">
        <v>11</v>
      </c>
      <c r="C11" s="183" t="s">
        <v>3</v>
      </c>
      <c r="D11" s="183" t="s">
        <v>19</v>
      </c>
      <c r="E11" s="183" t="s">
        <v>4</v>
      </c>
      <c r="F11" s="106" t="s">
        <v>5</v>
      </c>
      <c r="G11" s="185" t="s">
        <v>5</v>
      </c>
      <c r="H11" s="186"/>
      <c r="I11" s="183" t="s">
        <v>6</v>
      </c>
      <c r="J11" s="183" t="s">
        <v>15</v>
      </c>
    </row>
    <row r="12" spans="1:22" ht="14.25" thickBot="1" x14ac:dyDescent="0.3">
      <c r="A12" s="184"/>
      <c r="B12" s="184"/>
      <c r="C12" s="184"/>
      <c r="D12" s="184"/>
      <c r="E12" s="184"/>
      <c r="F12" s="107" t="s">
        <v>7</v>
      </c>
      <c r="G12" s="108" t="s">
        <v>8</v>
      </c>
      <c r="H12" s="109" t="s">
        <v>9</v>
      </c>
      <c r="I12" s="184"/>
      <c r="J12" s="184"/>
    </row>
    <row r="13" spans="1:22" x14ac:dyDescent="0.25">
      <c r="A13" s="117">
        <v>1</v>
      </c>
      <c r="B13" s="118" t="s">
        <v>93</v>
      </c>
      <c r="C13" s="119" t="s">
        <v>20</v>
      </c>
      <c r="D13" s="120">
        <v>44377</v>
      </c>
      <c r="E13" s="120">
        <v>44384</v>
      </c>
      <c r="F13" s="121">
        <f>+G13</f>
        <v>12172510</v>
      </c>
      <c r="G13" s="121">
        <v>12172510</v>
      </c>
      <c r="H13" s="122">
        <v>0</v>
      </c>
      <c r="I13" s="119" t="s">
        <v>36</v>
      </c>
      <c r="J13" s="123" t="s">
        <v>37</v>
      </c>
    </row>
    <row r="14" spans="1:22" x14ac:dyDescent="0.25">
      <c r="A14" s="154">
        <v>2</v>
      </c>
      <c r="B14" s="49" t="s">
        <v>94</v>
      </c>
      <c r="C14" s="155" t="s">
        <v>20</v>
      </c>
      <c r="D14" s="156">
        <v>44377</v>
      </c>
      <c r="E14" s="156">
        <v>44384</v>
      </c>
      <c r="F14" s="162">
        <f>+G14</f>
        <v>93764518</v>
      </c>
      <c r="G14" s="157">
        <v>93764518</v>
      </c>
      <c r="H14" s="158">
        <v>0</v>
      </c>
      <c r="I14" s="155" t="s">
        <v>36</v>
      </c>
      <c r="J14" s="159" t="s">
        <v>37</v>
      </c>
    </row>
    <row r="15" spans="1:22" ht="14.25" thickBot="1" x14ac:dyDescent="0.3">
      <c r="A15" s="65">
        <v>3</v>
      </c>
      <c r="B15" s="161" t="s">
        <v>90</v>
      </c>
      <c r="C15" s="77" t="s">
        <v>20</v>
      </c>
      <c r="D15" s="78">
        <v>44377</v>
      </c>
      <c r="E15" s="78">
        <v>44675</v>
      </c>
      <c r="F15" s="79">
        <f>+G15</f>
        <v>829471700</v>
      </c>
      <c r="G15" s="79">
        <v>829471700</v>
      </c>
      <c r="H15" s="80">
        <v>0</v>
      </c>
      <c r="I15" s="77" t="s">
        <v>36</v>
      </c>
      <c r="J15" s="81" t="s">
        <v>37</v>
      </c>
    </row>
    <row r="16" spans="1:22" ht="14.25" thickBot="1" x14ac:dyDescent="0.3">
      <c r="E16" s="23" t="s">
        <v>14</v>
      </c>
      <c r="F16" s="45">
        <f>+SUM(F13:F15)</f>
        <v>935408728</v>
      </c>
      <c r="G16" s="45">
        <f>+SUM(G13:G15)</f>
        <v>935408728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+'1.4'!A22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3" t="s">
        <v>2</v>
      </c>
      <c r="B21" s="183" t="s">
        <v>11</v>
      </c>
      <c r="C21" s="183" t="s">
        <v>3</v>
      </c>
      <c r="D21" s="183" t="s">
        <v>19</v>
      </c>
      <c r="E21" s="183" t="s">
        <v>4</v>
      </c>
      <c r="F21" s="106" t="s">
        <v>5</v>
      </c>
      <c r="G21" s="185" t="s">
        <v>5</v>
      </c>
      <c r="H21" s="186"/>
      <c r="I21" s="183" t="s">
        <v>6</v>
      </c>
      <c r="J21" s="183" t="s">
        <v>15</v>
      </c>
    </row>
    <row r="22" spans="1:22" ht="14.25" thickBot="1" x14ac:dyDescent="0.3">
      <c r="A22" s="184"/>
      <c r="B22" s="184"/>
      <c r="C22" s="184"/>
      <c r="D22" s="184"/>
      <c r="E22" s="184"/>
      <c r="F22" s="107" t="s">
        <v>7</v>
      </c>
      <c r="G22" s="108" t="s">
        <v>8</v>
      </c>
      <c r="H22" s="109" t="s">
        <v>9</v>
      </c>
      <c r="I22" s="184"/>
      <c r="J22" s="184"/>
    </row>
    <row r="23" spans="1:22" x14ac:dyDescent="0.25">
      <c r="A23" s="187" t="s">
        <v>48</v>
      </c>
      <c r="B23" s="188"/>
      <c r="C23" s="188"/>
      <c r="D23" s="188"/>
      <c r="E23" s="188"/>
      <c r="F23" s="188"/>
      <c r="G23" s="188"/>
      <c r="H23" s="188"/>
      <c r="I23" s="188"/>
      <c r="J23" s="189"/>
    </row>
    <row r="24" spans="1:22" ht="12.75" customHeight="1" thickBot="1" x14ac:dyDescent="0.3">
      <c r="A24" s="190"/>
      <c r="B24" s="191"/>
      <c r="C24" s="191"/>
      <c r="D24" s="191"/>
      <c r="E24" s="191"/>
      <c r="F24" s="191"/>
      <c r="G24" s="191"/>
      <c r="H24" s="191"/>
      <c r="I24" s="191"/>
      <c r="J24" s="192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935408728</v>
      </c>
      <c r="G27" s="24">
        <f t="shared" ref="G27:H27" si="0">+G16+G25</f>
        <v>935408728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177"/>
      <c r="J32" s="17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7"/>
      <c r="J33" s="17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177"/>
      <c r="J34" s="17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E21:E22"/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G25" sqref="G25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44377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6761.37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3" t="s">
        <v>2</v>
      </c>
      <c r="B11" s="183" t="s">
        <v>11</v>
      </c>
      <c r="C11" s="183" t="s">
        <v>3</v>
      </c>
      <c r="D11" s="183" t="s">
        <v>19</v>
      </c>
      <c r="E11" s="183" t="s">
        <v>4</v>
      </c>
      <c r="F11" s="106" t="s">
        <v>5</v>
      </c>
      <c r="G11" s="185" t="s">
        <v>5</v>
      </c>
      <c r="H11" s="186"/>
      <c r="I11" s="183" t="s">
        <v>6</v>
      </c>
      <c r="J11" s="183" t="s">
        <v>15</v>
      </c>
    </row>
    <row r="12" spans="1:22" ht="14.25" thickBot="1" x14ac:dyDescent="0.3">
      <c r="A12" s="184"/>
      <c r="B12" s="184"/>
      <c r="C12" s="184"/>
      <c r="D12" s="184"/>
      <c r="E12" s="184"/>
      <c r="F12" s="107" t="s">
        <v>7</v>
      </c>
      <c r="G12" s="108" t="s">
        <v>8</v>
      </c>
      <c r="H12" s="109" t="s">
        <v>9</v>
      </c>
      <c r="I12" s="184"/>
      <c r="J12" s="184"/>
    </row>
    <row r="13" spans="1:22" ht="14.25" thickBot="1" x14ac:dyDescent="0.3">
      <c r="A13" s="170">
        <v>1</v>
      </c>
      <c r="B13" s="171" t="s">
        <v>38</v>
      </c>
      <c r="C13" s="172" t="s">
        <v>20</v>
      </c>
      <c r="D13" s="173">
        <v>44377</v>
      </c>
      <c r="E13" s="173">
        <v>44391</v>
      </c>
      <c r="F13" s="174">
        <f>+G13</f>
        <v>36055679</v>
      </c>
      <c r="G13" s="174">
        <v>36055679</v>
      </c>
      <c r="H13" s="175">
        <v>0</v>
      </c>
      <c r="I13" s="172" t="s">
        <v>20</v>
      </c>
      <c r="J13" s="176" t="s">
        <v>33</v>
      </c>
    </row>
    <row r="14" spans="1:22" ht="14.25" thickBot="1" x14ac:dyDescent="0.3">
      <c r="E14" s="23" t="s">
        <v>14</v>
      </c>
      <c r="F14" s="45">
        <f>+SUM(F13:F13)</f>
        <v>36055679</v>
      </c>
      <c r="G14" s="45">
        <f>+SUM(G13:G13)</f>
        <v>36055679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83" t="s">
        <v>2</v>
      </c>
      <c r="B19" s="183" t="s">
        <v>11</v>
      </c>
      <c r="C19" s="183" t="s">
        <v>3</v>
      </c>
      <c r="D19" s="183" t="s">
        <v>19</v>
      </c>
      <c r="E19" s="183" t="s">
        <v>4</v>
      </c>
      <c r="F19" s="106" t="s">
        <v>5</v>
      </c>
      <c r="G19" s="185" t="s">
        <v>5</v>
      </c>
      <c r="H19" s="186"/>
      <c r="I19" s="183" t="s">
        <v>6</v>
      </c>
      <c r="J19" s="183" t="s">
        <v>15</v>
      </c>
    </row>
    <row r="20" spans="1:22" ht="14.25" thickBot="1" x14ac:dyDescent="0.3">
      <c r="A20" s="184"/>
      <c r="B20" s="184"/>
      <c r="C20" s="184"/>
      <c r="D20" s="184"/>
      <c r="E20" s="184"/>
      <c r="F20" s="107" t="s">
        <v>7</v>
      </c>
      <c r="G20" s="108" t="s">
        <v>8</v>
      </c>
      <c r="H20" s="109" t="s">
        <v>9</v>
      </c>
      <c r="I20" s="184"/>
      <c r="J20" s="184"/>
    </row>
    <row r="21" spans="1:22" x14ac:dyDescent="0.25">
      <c r="A21" s="187" t="s">
        <v>48</v>
      </c>
      <c r="B21" s="188"/>
      <c r="C21" s="188"/>
      <c r="D21" s="188"/>
      <c r="E21" s="188"/>
      <c r="F21" s="188"/>
      <c r="G21" s="188"/>
      <c r="H21" s="188"/>
      <c r="I21" s="188"/>
      <c r="J21" s="189"/>
    </row>
    <row r="22" spans="1:22" ht="8.25" customHeight="1" thickBot="1" x14ac:dyDescent="0.3">
      <c r="A22" s="190"/>
      <c r="B22" s="191"/>
      <c r="C22" s="191"/>
      <c r="D22" s="191"/>
      <c r="E22" s="191"/>
      <c r="F22" s="191"/>
      <c r="G22" s="191"/>
      <c r="H22" s="191"/>
      <c r="I22" s="191"/>
      <c r="J22" s="192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36055679</v>
      </c>
      <c r="G25" s="24">
        <f t="shared" ref="G25:H25" si="0">+G14+G23</f>
        <v>36055679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7"/>
      <c r="J33" s="17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177"/>
      <c r="J34" s="17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177"/>
      <c r="J35" s="17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0"/>
  <sheetViews>
    <sheetView workbookViewId="0">
      <selection activeCell="B14" sqref="B14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1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44377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6761.37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3" t="s">
        <v>2</v>
      </c>
      <c r="B11" s="183" t="s">
        <v>11</v>
      </c>
      <c r="C11" s="183" t="s">
        <v>3</v>
      </c>
      <c r="D11" s="183" t="s">
        <v>19</v>
      </c>
      <c r="E11" s="183" t="s">
        <v>4</v>
      </c>
      <c r="F11" s="106" t="s">
        <v>5</v>
      </c>
      <c r="G11" s="185" t="s">
        <v>5</v>
      </c>
      <c r="H11" s="186"/>
      <c r="I11" s="183" t="s">
        <v>6</v>
      </c>
      <c r="J11" s="183" t="s">
        <v>15</v>
      </c>
    </row>
    <row r="12" spans="1:22" ht="14.25" thickBot="1" x14ac:dyDescent="0.3">
      <c r="A12" s="217"/>
      <c r="B12" s="217"/>
      <c r="C12" s="217"/>
      <c r="D12" s="217"/>
      <c r="E12" s="217"/>
      <c r="F12" s="218" t="s">
        <v>7</v>
      </c>
      <c r="G12" s="219" t="s">
        <v>8</v>
      </c>
      <c r="H12" s="220" t="s">
        <v>9</v>
      </c>
      <c r="I12" s="217"/>
      <c r="J12" s="217"/>
    </row>
    <row r="13" spans="1:22" x14ac:dyDescent="0.25">
      <c r="A13" s="117">
        <v>1</v>
      </c>
      <c r="B13" s="118" t="s">
        <v>104</v>
      </c>
      <c r="C13" s="119" t="s">
        <v>20</v>
      </c>
      <c r="D13" s="120">
        <v>44309</v>
      </c>
      <c r="E13" s="120">
        <v>44561</v>
      </c>
      <c r="F13" s="121">
        <f>+G13</f>
        <v>122373834</v>
      </c>
      <c r="G13" s="121">
        <v>122373834</v>
      </c>
      <c r="H13" s="122">
        <v>0</v>
      </c>
      <c r="I13" s="119" t="s">
        <v>36</v>
      </c>
      <c r="J13" s="123" t="s">
        <v>37</v>
      </c>
    </row>
    <row r="14" spans="1:22" x14ac:dyDescent="0.25">
      <c r="A14" s="70">
        <v>2</v>
      </c>
      <c r="B14" s="49" t="s">
        <v>105</v>
      </c>
      <c r="C14" s="50" t="s">
        <v>20</v>
      </c>
      <c r="D14" s="51">
        <v>44377</v>
      </c>
      <c r="E14" s="51">
        <v>44392</v>
      </c>
      <c r="F14" s="52">
        <f>+G14</f>
        <v>10046985</v>
      </c>
      <c r="G14" s="52">
        <v>10046985</v>
      </c>
      <c r="H14" s="53">
        <v>0</v>
      </c>
      <c r="I14" s="50" t="s">
        <v>36</v>
      </c>
      <c r="J14" s="75" t="s">
        <v>37</v>
      </c>
    </row>
    <row r="15" spans="1:22" ht="14.25" thickBot="1" x14ac:dyDescent="0.3">
      <c r="A15" s="65">
        <v>3</v>
      </c>
      <c r="B15" s="76" t="s">
        <v>106</v>
      </c>
      <c r="C15" s="77" t="s">
        <v>20</v>
      </c>
      <c r="D15" s="78">
        <v>44377</v>
      </c>
      <c r="E15" s="78">
        <v>44392</v>
      </c>
      <c r="F15" s="79">
        <f>+G15</f>
        <v>912533</v>
      </c>
      <c r="G15" s="79">
        <v>912533</v>
      </c>
      <c r="H15" s="80">
        <v>0</v>
      </c>
      <c r="I15" s="77" t="s">
        <v>36</v>
      </c>
      <c r="J15" s="81" t="s">
        <v>37</v>
      </c>
    </row>
    <row r="16" spans="1:22" ht="14.25" thickBot="1" x14ac:dyDescent="0.3">
      <c r="E16" s="23" t="s">
        <v>14</v>
      </c>
      <c r="F16" s="45">
        <f>SUM(F13:F15)</f>
        <v>133333352</v>
      </c>
      <c r="G16" s="46">
        <f>SUM(G13:G15)</f>
        <v>133333352</v>
      </c>
      <c r="H16" s="47">
        <f>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3" t="s">
        <v>2</v>
      </c>
      <c r="B21" s="183" t="s">
        <v>11</v>
      </c>
      <c r="C21" s="183" t="s">
        <v>3</v>
      </c>
      <c r="D21" s="183" t="s">
        <v>19</v>
      </c>
      <c r="E21" s="183" t="s">
        <v>4</v>
      </c>
      <c r="F21" s="106" t="s">
        <v>5</v>
      </c>
      <c r="G21" s="185" t="s">
        <v>5</v>
      </c>
      <c r="H21" s="186"/>
      <c r="I21" s="183" t="s">
        <v>6</v>
      </c>
      <c r="J21" s="183" t="s">
        <v>15</v>
      </c>
    </row>
    <row r="22" spans="1:22" ht="14.25" thickBot="1" x14ac:dyDescent="0.3">
      <c r="A22" s="184"/>
      <c r="B22" s="184"/>
      <c r="C22" s="184"/>
      <c r="D22" s="184"/>
      <c r="E22" s="184"/>
      <c r="F22" s="107" t="s">
        <v>7</v>
      </c>
      <c r="G22" s="108" t="s">
        <v>8</v>
      </c>
      <c r="H22" s="109" t="s">
        <v>9</v>
      </c>
      <c r="I22" s="184"/>
      <c r="J22" s="184"/>
    </row>
    <row r="23" spans="1:22" x14ac:dyDescent="0.25">
      <c r="A23" s="187" t="s">
        <v>48</v>
      </c>
      <c r="B23" s="188"/>
      <c r="C23" s="188"/>
      <c r="D23" s="188"/>
      <c r="E23" s="188"/>
      <c r="F23" s="188"/>
      <c r="G23" s="188"/>
      <c r="H23" s="188"/>
      <c r="I23" s="188"/>
      <c r="J23" s="189"/>
    </row>
    <row r="24" spans="1:22" ht="8.25" customHeight="1" thickBot="1" x14ac:dyDescent="0.3">
      <c r="A24" s="190"/>
      <c r="B24" s="191"/>
      <c r="C24" s="191"/>
      <c r="D24" s="191"/>
      <c r="E24" s="191"/>
      <c r="F24" s="191"/>
      <c r="G24" s="191"/>
      <c r="H24" s="191"/>
      <c r="I24" s="191"/>
      <c r="J24" s="192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101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F27" s="24">
        <f>+F16+F25</f>
        <v>133333352</v>
      </c>
      <c r="G27" s="24">
        <f t="shared" ref="G27:H27" si="0">+G16+G25</f>
        <v>133333352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101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101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5" x14ac:dyDescent="0.25">
      <c r="A30" s="4" t="s">
        <v>43</v>
      </c>
      <c r="B30" s="22"/>
      <c r="C30" s="4"/>
      <c r="D30" s="4"/>
      <c r="E30" s="101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1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1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1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1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1"/>
      <c r="F35" s="21"/>
      <c r="H35" s="6"/>
      <c r="I35" s="177"/>
      <c r="J35" s="17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1"/>
      <c r="F36" s="21"/>
      <c r="H36" s="6"/>
      <c r="I36" s="177"/>
      <c r="J36" s="17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1"/>
      <c r="F37" s="21"/>
      <c r="H37" s="6"/>
      <c r="I37" s="177"/>
      <c r="J37" s="17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1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1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1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1"/>
      <c r="F41" s="21"/>
      <c r="G41" s="10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1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1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1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1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1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1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1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1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1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1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1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1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1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1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1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1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1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1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1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1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1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1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1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1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1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1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1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1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1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1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1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1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1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1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1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1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1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1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1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1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1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1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1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1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1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1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1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101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101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20">
    <mergeCell ref="I35:J35"/>
    <mergeCell ref="I36:J36"/>
    <mergeCell ref="I37:J37"/>
    <mergeCell ref="I11:I12"/>
    <mergeCell ref="J11:J12"/>
    <mergeCell ref="I21:I22"/>
    <mergeCell ref="J21:J22"/>
    <mergeCell ref="C11:C12"/>
    <mergeCell ref="D11:D12"/>
    <mergeCell ref="E11:E12"/>
    <mergeCell ref="G11:H11"/>
    <mergeCell ref="A23:J24"/>
    <mergeCell ref="A21:A22"/>
    <mergeCell ref="B21:B22"/>
    <mergeCell ref="C21:C22"/>
    <mergeCell ref="D21:D22"/>
    <mergeCell ref="E21:E22"/>
    <mergeCell ref="G21:H21"/>
    <mergeCell ref="A11:A12"/>
    <mergeCell ref="B11:B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0"/>
  <sheetViews>
    <sheetView tabSelected="1" topLeftCell="A4" workbookViewId="0">
      <selection activeCell="C13" sqref="C1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3.2851562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44377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6761.37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181" t="s">
        <v>2</v>
      </c>
      <c r="C11" s="178" t="s">
        <v>11</v>
      </c>
      <c r="D11" s="178"/>
      <c r="E11" s="178"/>
      <c r="F11" s="178"/>
      <c r="G11" s="82" t="s">
        <v>5</v>
      </c>
    </row>
    <row r="12" spans="2:19" x14ac:dyDescent="0.25">
      <c r="B12" s="182"/>
      <c r="C12" s="179"/>
      <c r="D12" s="179"/>
      <c r="E12" s="179"/>
      <c r="F12" s="179"/>
      <c r="G12" s="83" t="s">
        <v>7</v>
      </c>
    </row>
    <row r="13" spans="2:19" x14ac:dyDescent="0.25">
      <c r="B13" s="70">
        <v>1</v>
      </c>
      <c r="C13" s="49" t="str">
        <f>+Índice!B7</f>
        <v>Deudas Financieras</v>
      </c>
      <c r="D13" s="50"/>
      <c r="E13" s="50"/>
      <c r="F13" s="50"/>
      <c r="G13" s="84">
        <f>+'1.1'!G18</f>
        <v>345425952.37919998</v>
      </c>
      <c r="K13" s="5"/>
    </row>
    <row r="14" spans="2:19" x14ac:dyDescent="0.25">
      <c r="B14" s="70">
        <v>2</v>
      </c>
      <c r="C14" s="49" t="str">
        <f>+Índice!B8</f>
        <v>Deudas comerciales</v>
      </c>
      <c r="D14" s="50"/>
      <c r="E14" s="50"/>
      <c r="F14" s="50"/>
      <c r="G14" s="84">
        <f>+'1.2 '!G24</f>
        <v>2053005066.2978001</v>
      </c>
      <c r="K14" s="5"/>
    </row>
    <row r="15" spans="2:19" x14ac:dyDescent="0.25">
      <c r="B15" s="70">
        <v>3</v>
      </c>
      <c r="C15" s="49" t="str">
        <f>+Índice!B9</f>
        <v>Títulos de Deuda Emitidos e Intereses documentados a Pagar</v>
      </c>
      <c r="D15" s="50"/>
      <c r="E15" s="50"/>
      <c r="F15" s="50"/>
      <c r="G15" s="84">
        <f>+'1.3'!G23</f>
        <v>7184453621.6154985</v>
      </c>
      <c r="K15" s="5"/>
    </row>
    <row r="16" spans="2:19" x14ac:dyDescent="0.25">
      <c r="B16" s="70">
        <v>4</v>
      </c>
      <c r="C16" s="49" t="str">
        <f>+Índice!B10</f>
        <v>Anticipo de Clientes</v>
      </c>
      <c r="D16" s="50"/>
      <c r="E16" s="50"/>
      <c r="F16" s="50"/>
      <c r="G16" s="84">
        <f>+'1.4'!F30</f>
        <v>1090695932.2182002</v>
      </c>
      <c r="K16" s="5"/>
    </row>
    <row r="17" spans="2:19" x14ac:dyDescent="0.25">
      <c r="B17" s="70">
        <v>5</v>
      </c>
      <c r="C17" s="49" t="str">
        <f>+Índice!B11</f>
        <v>Deudas Fiscales</v>
      </c>
      <c r="D17" s="50"/>
      <c r="E17" s="50"/>
      <c r="F17" s="50"/>
      <c r="G17" s="84">
        <f>+'1.5'!F27</f>
        <v>935408728</v>
      </c>
      <c r="K17" s="5"/>
    </row>
    <row r="18" spans="2:19" x14ac:dyDescent="0.25">
      <c r="B18" s="70">
        <v>6</v>
      </c>
      <c r="C18" s="49" t="s">
        <v>29</v>
      </c>
      <c r="D18" s="50"/>
      <c r="E18" s="50"/>
      <c r="F18" s="50"/>
      <c r="G18" s="84">
        <f>+'1.6'!F25</f>
        <v>36055679</v>
      </c>
      <c r="K18" s="5"/>
    </row>
    <row r="19" spans="2:19" ht="14.25" thickBot="1" x14ac:dyDescent="0.3">
      <c r="B19" s="65">
        <v>7</v>
      </c>
      <c r="C19" s="76" t="s">
        <v>69</v>
      </c>
      <c r="D19" s="77"/>
      <c r="E19" s="77"/>
      <c r="F19" s="77"/>
      <c r="G19" s="104">
        <f>+'1.7'!F16</f>
        <v>133333352</v>
      </c>
      <c r="K19" s="5"/>
    </row>
    <row r="20" spans="2:19" ht="14.25" thickBot="1" x14ac:dyDescent="0.3">
      <c r="F20" s="23" t="s">
        <v>14</v>
      </c>
      <c r="G20" s="45">
        <f>+SUM(G13:G19)</f>
        <v>11778378331.5107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181" t="s">
        <v>2</v>
      </c>
      <c r="C25" s="178" t="s">
        <v>11</v>
      </c>
      <c r="D25" s="178"/>
      <c r="E25" s="178"/>
      <c r="F25" s="178"/>
      <c r="G25" s="82" t="s">
        <v>5</v>
      </c>
    </row>
    <row r="26" spans="2:19" x14ac:dyDescent="0.25">
      <c r="B26" s="182"/>
      <c r="C26" s="179"/>
      <c r="D26" s="179"/>
      <c r="E26" s="179"/>
      <c r="F26" s="179"/>
      <c r="G26" s="83" t="s">
        <v>7</v>
      </c>
    </row>
    <row r="27" spans="2:19" x14ac:dyDescent="0.25">
      <c r="B27" s="98">
        <v>1</v>
      </c>
      <c r="C27" s="49" t="str">
        <f>+C13</f>
        <v>Deudas Financieras</v>
      </c>
      <c r="D27" s="97"/>
      <c r="E27" s="97"/>
      <c r="F27" s="97"/>
      <c r="G27" s="102">
        <f>+'1.1'!G27</f>
        <v>603102912.51209998</v>
      </c>
    </row>
    <row r="28" spans="2:19" x14ac:dyDescent="0.25">
      <c r="B28" s="163">
        <v>2</v>
      </c>
      <c r="C28" s="160" t="s">
        <v>25</v>
      </c>
      <c r="D28" s="164"/>
      <c r="E28" s="164"/>
      <c r="F28" s="164"/>
      <c r="G28" s="165">
        <f>+'1.2 '!G31</f>
        <v>419691758.63999999</v>
      </c>
    </row>
    <row r="29" spans="2:19" ht="14.25" thickBot="1" x14ac:dyDescent="0.3">
      <c r="B29" s="85">
        <v>3</v>
      </c>
      <c r="C29" s="76" t="str">
        <f>+Índice!B9</f>
        <v>Títulos de Deuda Emitidos e Intereses documentados a Pagar</v>
      </c>
      <c r="D29" s="103"/>
      <c r="E29" s="103"/>
      <c r="F29" s="103"/>
      <c r="G29" s="86">
        <f>+'1.3'!G47</f>
        <v>32794304093.994598</v>
      </c>
    </row>
    <row r="30" spans="2:19" ht="14.25" thickBot="1" x14ac:dyDescent="0.3">
      <c r="F30" s="23" t="s">
        <v>14</v>
      </c>
      <c r="G30" s="45">
        <f>SUM(G27:G29)</f>
        <v>33817098765.146698</v>
      </c>
    </row>
    <row r="31" spans="2:19" s="5" customFormat="1" ht="19.5" thickTop="1" thickBot="1" x14ac:dyDescent="0.3">
      <c r="B31" s="19" t="s">
        <v>23</v>
      </c>
      <c r="C31" s="22"/>
      <c r="D31" s="4"/>
      <c r="E31" s="4"/>
      <c r="F31" s="20"/>
      <c r="G31" s="24">
        <f>+G30+G20</f>
        <v>45595477096.657394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s="5" customFormat="1" ht="14.25" thickTop="1" x14ac:dyDescent="0.25">
      <c r="B32" s="4"/>
      <c r="C32" s="22"/>
      <c r="D32" s="4"/>
      <c r="E32" s="4"/>
      <c r="F32" s="20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" x14ac:dyDescent="0.25">
      <c r="B33" s="4" t="s">
        <v>43</v>
      </c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25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177"/>
      <c r="F35" s="17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177"/>
      <c r="F36" s="17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177"/>
      <c r="F37" s="17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4"/>
      <c r="F38" s="20"/>
      <c r="G38" s="2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2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</sheetData>
  <mergeCells count="13">
    <mergeCell ref="E35:F35"/>
    <mergeCell ref="E36:F36"/>
    <mergeCell ref="E37:F37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L5JhBu6dyvndMIdfxu2WHbFzXvl5csURv+jy2pTzhmE=</DigestValue>
    </Reference>
    <Reference Type="http://www.w3.org/2000/09/xmldsig#Object" URI="#idOfficeObject">
      <DigestMethod Algorithm="http://www.w3.org/2001/04/xmlenc#sha256"/>
      <DigestValue>Z8f0lvCo7YejjfyWvzbUFfKnUfa6p8GLHz5C7Hjt3BM=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2gX73Tszdm5Igw6PHQ7rws2cCA2yf6vfQhUBn2bDAMc=</DigestValue>
    </Reference>
  </SignedInfo>
  <SignatureValue>HfuKrGRibeBg5vJ/1TIL0s0i/lFLk6c7OhjqdcbZLtScmOjx6JwKZ/pzxASWW71VsiN7swCi3Y0s
Zy8GiZvZHzkQl6ADihvog0uyrcnIaF/e72YBcbLwkPUoXdLLViUSNA5dgLReS5jzaY77M+e33aDZ
SG+OX/+nxXs2pEySDTtzM0NwypWwgsqrzcAOSQe01+3yIFlOzgdM9sXIGipecSRGPmmJI1+sHNMP
OdLEnuQis0D3l10e5ubJpIgx92Bui1aY32nGQLrVWytf9v5DeKKlOzqXMMWd1z6MVYBEGD9nd3df
ogQu3QD6LVqAosPNjkA1ykNoM+iyRANuRDZmeg==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28C1h6fQsyc4tZ27uTyCS6l/zWLbsdN1JAp13FqkqmI=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OY2iLn9A8i6IYQFvhuuxQCBwrhNxr11QrdmkvU2nFs4=</DigestValue>
      </Reference>
      <Reference URI="/xl/comments4.xml?ContentType=application/vnd.openxmlformats-officedocument.spreadsheetml.comments+xml">
        <DigestMethod Algorithm="http://www.w3.org/2001/04/xmlenc#sha256"/>
        <DigestValue>0G3xRc9sahc2aS+yqfD53IH+Iaj4H4Ikwx+2QADvqSY=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s9/aO8PHecIfXhTfimpI0pnqLpV1lY+EIKUWfookE5g=</DigestValue>
      </Reference>
      <Reference URI="/xl/drawings/vmlDrawing2.vml?ContentType=application/vnd.openxmlformats-officedocument.vmlDrawing">
        <DigestMethod Algorithm="http://www.w3.org/2001/04/xmlenc#sha256"/>
        <DigestValue>KNX1aeEdBIwbd0460tQ8vLbBtPLG0KsqW577tk9/wDE=</DigestValue>
      </Reference>
      <Reference URI="/xl/drawings/vmlDrawing3.vml?ContentType=application/vnd.openxmlformats-officedocument.vmlDrawing">
        <DigestMethod Algorithm="http://www.w3.org/2001/04/xmlenc#sha256"/>
        <DigestValue>kTP7s1mlXHJUFHxWOmzsqm4JM1P3lK7R6aQ1o9kYQLA=</DigestValue>
      </Reference>
      <Reference URI="/xl/drawings/vmlDrawing4.vml?ContentType=application/vnd.openxmlformats-officedocument.vmlDrawing">
        <DigestMethod Algorithm="http://www.w3.org/2001/04/xmlenc#sha256"/>
        <DigestValue>dxxbEQus2eRBMGPgpxF59H8z1Wqmwg5vYBmcOEC7R10=</DigestValue>
      </Reference>
      <Reference URI="/xl/drawings/vmlDrawing5.vml?ContentType=application/vnd.openxmlformats-officedocument.vmlDrawing">
        <DigestMethod Algorithm="http://www.w3.org/2001/04/xmlenc#sha256"/>
        <DigestValue>sompSOV8YtV+Ph8mEVVYs2TM8MQai1X4tcRbUrCQ/OY=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GARPu4UALnHXJlFabyRdkZrNh+oUxBeY2zlf17o/54s=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q7LTgrHtWEpRgTjKWTebjwARpQ4Km0P8G7u3LKd2NUg=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HuOWxX0mZLnG6Nn/SqjWda8aC2Qv+yR/BU0D3yOpCLY=</DigestValue>
      </Reference>
      <Reference URI="/xl/styles.xml?ContentType=application/vnd.openxmlformats-officedocument.spreadsheetml.styles+xml">
        <DigestMethod Algorithm="http://www.w3.org/2001/04/xmlenc#sha256"/>
        <DigestValue>SpQwZv0Rjnr9W5KkioaQ5PvKlpBAmMFEylwnF6qm6g4=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81cdp6tR8tbRhXjKHMBvbz73ZcpQuSkjUXr7FR28b6M=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2FQv4jCCC1XK2COrnvW0uwsFLxOTHueAsP1iItS0uAE=</DigestValue>
      </Reference>
      <Reference URI="/xl/worksheets/sheet2.xml?ContentType=application/vnd.openxmlformats-officedocument.spreadsheetml.worksheet+xml">
        <DigestMethod Algorithm="http://www.w3.org/2001/04/xmlenc#sha256"/>
        <DigestValue>FHMqWSiytq7ebxey1DWLI0LR3wNmEqIsTLmVNsdH6Xw=</DigestValue>
      </Reference>
      <Reference URI="/xl/worksheets/sheet3.xml?ContentType=application/vnd.openxmlformats-officedocument.spreadsheetml.worksheet+xml">
        <DigestMethod Algorithm="http://www.w3.org/2001/04/xmlenc#sha256"/>
        <DigestValue>5287Ylk/rTP0a25XMjhPBMtwUb6AR1qw9F0f5l3jW8M=</DigestValue>
      </Reference>
      <Reference URI="/xl/worksheets/sheet4.xml?ContentType=application/vnd.openxmlformats-officedocument.spreadsheetml.worksheet+xml">
        <DigestMethod Algorithm="http://www.w3.org/2001/04/xmlenc#sha256"/>
        <DigestValue>HBue03h7jO2d/rpgctilXeLHV4kXjCbgjGVY74QNUd0=</DigestValue>
      </Reference>
      <Reference URI="/xl/worksheets/sheet5.xml?ContentType=application/vnd.openxmlformats-officedocument.spreadsheetml.worksheet+xml">
        <DigestMethod Algorithm="http://www.w3.org/2001/04/xmlenc#sha256"/>
        <DigestValue>3Sq6JlhvSfGGDEKEVDVUE3y1ZcAq5q23LI5+2nvExwU=</DigestValue>
      </Reference>
      <Reference URI="/xl/worksheets/sheet6.xml?ContentType=application/vnd.openxmlformats-officedocument.spreadsheetml.worksheet+xml">
        <DigestMethod Algorithm="http://www.w3.org/2001/04/xmlenc#sha256"/>
        <DigestValue>XKVffhDSAD1nNyMwycyDg6CEvspoPgsZlwQLBcClDTs=</DigestValue>
      </Reference>
      <Reference URI="/xl/worksheets/sheet7.xml?ContentType=application/vnd.openxmlformats-officedocument.spreadsheetml.worksheet+xml">
        <DigestMethod Algorithm="http://www.w3.org/2001/04/xmlenc#sha256"/>
        <DigestValue>WSQXtoj8rxTsVMdp3YWFZcx53qOczKTocmzDOSnH9PY=</DigestValue>
      </Reference>
      <Reference URI="/xl/worksheets/sheet8.xml?ContentType=application/vnd.openxmlformats-officedocument.spreadsheetml.worksheet+xml">
        <DigestMethod Algorithm="http://www.w3.org/2001/04/xmlenc#sha256"/>
        <DigestValue>6WrWjgBpM+raq02nB7WTpHfbGBIwZ2FeyjcY0MMryC0=</DigestValue>
      </Reference>
      <Reference URI="/xl/worksheets/sheet9.xml?ContentType=application/vnd.openxmlformats-officedocument.spreadsheetml.worksheet+xml">
        <DigestMethod Algorithm="http://www.w3.org/2001/04/xmlenc#sha256"/>
        <DigestValue>ktnx6o1JpbmBfkNr6pLbkNYAyLcAbj8EQYHNIuG2jys=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2021-08-12T21:45:49Z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2021-08-12T21:45:49Z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2021-08-11T19:41:43Z</dcterms:modified>
</cp:coreProperties>
</file>